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sec.adm\Desktop\Educação\"/>
    </mc:Choice>
  </mc:AlternateContent>
  <xr:revisionPtr revIDLastSave="0" documentId="8_{E9744E78-7E33-42E1-B7B6-C995C90B85C8}" xr6:coauthVersionLast="47" xr6:coauthVersionMax="47" xr10:uidLastSave="{00000000-0000-0000-0000-000000000000}"/>
  <bookViews>
    <workbookView xWindow="-120" yWindow="-120" windowWidth="29040" windowHeight="15720" tabRatio="944" activeTab="1" xr2:uid="{00000000-000D-0000-FFFF-FFFF00000000}"/>
  </bookViews>
  <sheets>
    <sheet name="Tabela Postos" sheetId="297" r:id="rId1"/>
    <sheet name="Quadro de metragem" sheetId="292" r:id="rId2"/>
    <sheet name="Proposta" sheetId="219" r:id="rId3"/>
    <sheet name="Materiais (LP)" sheetId="299" r:id="rId4"/>
    <sheet name="Materiais (Ext)" sheetId="300" r:id="rId5"/>
  </sheets>
  <definedNames>
    <definedName name="_xlnm._FilterDatabase" localSheetId="0" hidden="1">'Tabela Postos'!$A$13:$F$83</definedName>
    <definedName name="_xlnm.Print_Area" localSheetId="4">'Materiais (Ext)'!$A$1:$I$59</definedName>
    <definedName name="_xlnm.Print_Area" localSheetId="3">'Materiais (LP)'!$A$1:$I$111</definedName>
    <definedName name="_xlnm.Print_Area" localSheetId="2">Proposta!$A$1:$I$36</definedName>
    <definedName name="_xlnm.Print_Area" localSheetId="1">'Quadro de metragem'!$A$1:$D$65</definedName>
    <definedName name="_xlnm.Print_Area" localSheetId="0">'Tabela Postos'!$A$1:$D$83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219" l="1"/>
  <c r="G17" i="300" l="1"/>
  <c r="F36" i="300"/>
  <c r="G36" i="300" s="1"/>
  <c r="I36" i="300" s="1"/>
  <c r="E49" i="300"/>
  <c r="F37" i="300"/>
  <c r="F38" i="300"/>
  <c r="F34" i="300"/>
  <c r="G34" i="300" s="1"/>
  <c r="I34" i="300" s="1"/>
  <c r="F33" i="300"/>
  <c r="G33" i="300" s="1"/>
  <c r="F32" i="300"/>
  <c r="F31" i="300"/>
  <c r="F30" i="300"/>
  <c r="G31" i="300"/>
  <c r="I31" i="300" s="1"/>
  <c r="G30" i="300"/>
  <c r="I30" i="300" s="1"/>
  <c r="F29" i="300"/>
  <c r="G20" i="300"/>
  <c r="I20" i="300"/>
  <c r="G18" i="300"/>
  <c r="G14" i="300"/>
  <c r="G19" i="300"/>
  <c r="I17" i="300"/>
  <c r="G16" i="300"/>
  <c r="I16" i="300" s="1"/>
  <c r="G15" i="300"/>
  <c r="I15" i="300"/>
  <c r="I14" i="300"/>
  <c r="G52" i="300"/>
  <c r="I52" i="300" s="1"/>
  <c r="G51" i="300"/>
  <c r="I51" i="300" s="1"/>
  <c r="G50" i="300"/>
  <c r="I50" i="300" s="1"/>
  <c r="G49" i="300"/>
  <c r="I49" i="300" s="1"/>
  <c r="G48" i="300"/>
  <c r="I48" i="300" s="1"/>
  <c r="A48" i="300"/>
  <c r="A49" i="300" s="1"/>
  <c r="A50" i="300" s="1"/>
  <c r="A51" i="300" s="1"/>
  <c r="A52" i="300" s="1"/>
  <c r="G47" i="300"/>
  <c r="G38" i="300"/>
  <c r="I38" i="300" s="1"/>
  <c r="G37" i="300"/>
  <c r="G35" i="300"/>
  <c r="I35" i="300" s="1"/>
  <c r="G32" i="300"/>
  <c r="A30" i="300"/>
  <c r="A31" i="300" s="1"/>
  <c r="A32" i="300" s="1"/>
  <c r="A33" i="300" s="1"/>
  <c r="A34" i="300" s="1"/>
  <c r="A35" i="300" s="1"/>
  <c r="A36" i="300" s="1"/>
  <c r="A37" i="300" s="1"/>
  <c r="A38" i="300" s="1"/>
  <c r="G29" i="300"/>
  <c r="I29" i="300" s="1"/>
  <c r="I19" i="300"/>
  <c r="I18" i="300"/>
  <c r="A15" i="300"/>
  <c r="A16" i="300" s="1"/>
  <c r="A17" i="300" s="1"/>
  <c r="A18" i="300" s="1"/>
  <c r="A19" i="300" s="1"/>
  <c r="A20" i="300" s="1"/>
  <c r="I21" i="300" l="1"/>
  <c r="I23" i="300" s="1"/>
  <c r="I47" i="300"/>
  <c r="I53" i="300" s="1"/>
  <c r="G53" i="300"/>
  <c r="I54" i="300" s="1"/>
  <c r="I33" i="300"/>
  <c r="I32" i="300"/>
  <c r="I37" i="300"/>
  <c r="I39" i="300" l="1"/>
  <c r="I41" i="300" s="1"/>
  <c r="I55" i="300"/>
  <c r="I57" i="300" s="1"/>
  <c r="G104" i="299" l="1"/>
  <c r="I104" i="299" s="1"/>
  <c r="G103" i="299"/>
  <c r="I103" i="299" s="1"/>
  <c r="G102" i="299"/>
  <c r="I102" i="299" s="1"/>
  <c r="G101" i="299"/>
  <c r="I101" i="299" s="1"/>
  <c r="G100" i="299"/>
  <c r="I100" i="299" s="1"/>
  <c r="G99" i="299"/>
  <c r="I99" i="299" s="1"/>
  <c r="G98" i="299"/>
  <c r="A98" i="299"/>
  <c r="A99" i="299" s="1"/>
  <c r="A100" i="299" s="1"/>
  <c r="A101" i="299" s="1"/>
  <c r="A102" i="299" s="1"/>
  <c r="A103" i="299" s="1"/>
  <c r="A104" i="299" s="1"/>
  <c r="G97" i="299"/>
  <c r="I97" i="299" s="1"/>
  <c r="G79" i="299"/>
  <c r="G78" i="299"/>
  <c r="G77" i="299"/>
  <c r="G76" i="299"/>
  <c r="G75" i="299"/>
  <c r="G74" i="299"/>
  <c r="G73" i="299"/>
  <c r="G72" i="299"/>
  <c r="G71" i="299"/>
  <c r="G70" i="299"/>
  <c r="G69" i="299"/>
  <c r="G68" i="299"/>
  <c r="G67" i="299"/>
  <c r="G66" i="299"/>
  <c r="I66" i="299" s="1"/>
  <c r="G65" i="299"/>
  <c r="G64" i="299"/>
  <c r="G63" i="299"/>
  <c r="G62" i="299"/>
  <c r="G61" i="299"/>
  <c r="G60" i="299"/>
  <c r="G59" i="299"/>
  <c r="G58" i="299"/>
  <c r="G57" i="299"/>
  <c r="A57" i="299"/>
  <c r="A58" i="299" s="1"/>
  <c r="A59" i="299" s="1"/>
  <c r="A60" i="299" s="1"/>
  <c r="A61" i="299" s="1"/>
  <c r="A62" i="299" s="1"/>
  <c r="A63" i="299" s="1"/>
  <c r="A64" i="299" s="1"/>
  <c r="A65" i="299" s="1"/>
  <c r="A66" i="299" s="1"/>
  <c r="A67" i="299" s="1"/>
  <c r="A68" i="299" s="1"/>
  <c r="A69" i="299" s="1"/>
  <c r="A70" i="299" s="1"/>
  <c r="A71" i="299" s="1"/>
  <c r="A72" i="299" s="1"/>
  <c r="A73" i="299" s="1"/>
  <c r="A74" i="299" s="1"/>
  <c r="A75" i="299" s="1"/>
  <c r="A76" i="299" s="1"/>
  <c r="A77" i="299" s="1"/>
  <c r="A78" i="299" s="1"/>
  <c r="A79" i="299" s="1"/>
  <c r="G56" i="299"/>
  <c r="I47" i="299"/>
  <c r="I46" i="299"/>
  <c r="I45" i="299"/>
  <c r="I44" i="299"/>
  <c r="I43" i="299"/>
  <c r="I42" i="299"/>
  <c r="I41" i="299"/>
  <c r="I40" i="299"/>
  <c r="I39" i="299"/>
  <c r="I38" i="299"/>
  <c r="I37" i="299"/>
  <c r="I36" i="299"/>
  <c r="I35" i="299"/>
  <c r="I34" i="299"/>
  <c r="I33" i="299"/>
  <c r="I32" i="299"/>
  <c r="I31" i="299"/>
  <c r="I30" i="299"/>
  <c r="I29" i="299"/>
  <c r="I28" i="299"/>
  <c r="I27" i="299"/>
  <c r="I26" i="299"/>
  <c r="I25" i="299"/>
  <c r="I24" i="299"/>
  <c r="I23" i="299"/>
  <c r="I22" i="299"/>
  <c r="I21" i="299"/>
  <c r="I20" i="299"/>
  <c r="I19" i="299"/>
  <c r="I18" i="299"/>
  <c r="I17" i="299"/>
  <c r="I16" i="299"/>
  <c r="I15" i="299"/>
  <c r="A15" i="299"/>
  <c r="A16" i="299" s="1"/>
  <c r="A17" i="299" s="1"/>
  <c r="A18" i="299" s="1"/>
  <c r="A19" i="299" s="1"/>
  <c r="A20" i="299" s="1"/>
  <c r="A21" i="299" s="1"/>
  <c r="A22" i="299" s="1"/>
  <c r="A23" i="299" s="1"/>
  <c r="A24" i="299" s="1"/>
  <c r="A25" i="299" s="1"/>
  <c r="A26" i="299" s="1"/>
  <c r="A27" i="299" s="1"/>
  <c r="A28" i="299" s="1"/>
  <c r="A29" i="299" s="1"/>
  <c r="A30" i="299" s="1"/>
  <c r="A31" i="299" s="1"/>
  <c r="A32" i="299" s="1"/>
  <c r="A33" i="299" s="1"/>
  <c r="A34" i="299" s="1"/>
  <c r="A35" i="299" s="1"/>
  <c r="A36" i="299" s="1"/>
  <c r="A37" i="299" s="1"/>
  <c r="A38" i="299" s="1"/>
  <c r="A39" i="299" s="1"/>
  <c r="A40" i="299" s="1"/>
  <c r="A41" i="299" s="1"/>
  <c r="A42" i="299" s="1"/>
  <c r="A43" i="299" s="1"/>
  <c r="A44" i="299" s="1"/>
  <c r="A45" i="299" s="1"/>
  <c r="A46" i="299" s="1"/>
  <c r="A47" i="299" s="1"/>
  <c r="I14" i="299"/>
  <c r="D85" i="297"/>
  <c r="D9" i="297"/>
  <c r="D8" i="297"/>
  <c r="D7" i="297"/>
  <c r="D6" i="297"/>
  <c r="D5" i="297"/>
  <c r="D10" i="297" s="1"/>
  <c r="I51" i="299" l="1"/>
  <c r="I83" i="299"/>
  <c r="I24" i="300"/>
  <c r="I25" i="300" s="1"/>
  <c r="I42" i="300"/>
  <c r="I43" i="300" s="1"/>
  <c r="I58" i="300"/>
  <c r="I59" i="300" s="1"/>
  <c r="I110" i="299"/>
  <c r="I58" i="299"/>
  <c r="I70" i="299"/>
  <c r="I77" i="299"/>
  <c r="I64" i="299"/>
  <c r="I65" i="299"/>
  <c r="I72" i="299"/>
  <c r="I76" i="299"/>
  <c r="I59" i="299"/>
  <c r="I71" i="299"/>
  <c r="I78" i="299"/>
  <c r="I60" i="299"/>
  <c r="I75" i="299"/>
  <c r="I56" i="299"/>
  <c r="I67" i="299"/>
  <c r="I63" i="299"/>
  <c r="G105" i="299"/>
  <c r="I106" i="299" s="1"/>
  <c r="I98" i="299"/>
  <c r="I105" i="299"/>
  <c r="I48" i="299"/>
  <c r="I50" i="299" s="1"/>
  <c r="I52" i="299" s="1"/>
  <c r="I79" i="299"/>
  <c r="I57" i="299"/>
  <c r="I61" i="299"/>
  <c r="I73" i="299"/>
  <c r="I74" i="299"/>
  <c r="I62" i="299"/>
  <c r="I68" i="299"/>
  <c r="I69" i="299"/>
  <c r="I63" i="300" l="1"/>
  <c r="I107" i="299"/>
  <c r="I109" i="299" s="1"/>
  <c r="I111" i="299" s="1"/>
  <c r="I80" i="299"/>
  <c r="I82" i="299" s="1"/>
  <c r="I84" i="299" s="1"/>
  <c r="I114" i="299" l="1"/>
  <c r="C61" i="292" l="1"/>
  <c r="D59" i="292"/>
  <c r="D57" i="292"/>
  <c r="D55" i="292"/>
  <c r="D53" i="292"/>
  <c r="D51" i="292"/>
  <c r="D49" i="292"/>
  <c r="D47" i="292"/>
  <c r="D45" i="292"/>
  <c r="D43" i="292"/>
  <c r="D41" i="292"/>
  <c r="D39" i="292"/>
  <c r="D37" i="292"/>
  <c r="D35" i="292"/>
  <c r="D33" i="292"/>
  <c r="D31" i="292"/>
  <c r="D29" i="292"/>
  <c r="D27" i="292"/>
  <c r="D25" i="292"/>
  <c r="D23" i="292"/>
  <c r="D21" i="292"/>
  <c r="D19" i="292"/>
  <c r="D17" i="292"/>
  <c r="D15" i="292"/>
  <c r="D13" i="292"/>
  <c r="D11" i="292"/>
  <c r="D9" i="292"/>
  <c r="D7" i="292"/>
  <c r="A7" i="292"/>
  <c r="A9" i="292" s="1"/>
  <c r="A11" i="292" s="1"/>
  <c r="A13" i="292" s="1"/>
  <c r="A15" i="292" s="1"/>
  <c r="A17" i="292" s="1"/>
  <c r="A19" i="292" s="1"/>
  <c r="A21" i="292" s="1"/>
  <c r="A23" i="292" s="1"/>
  <c r="A25" i="292" s="1"/>
  <c r="A27" i="292" s="1"/>
  <c r="A29" i="292" s="1"/>
  <c r="A31" i="292" s="1"/>
  <c r="A33" i="292" s="1"/>
  <c r="A35" i="292" s="1"/>
  <c r="A37" i="292" s="1"/>
  <c r="A39" i="292" s="1"/>
  <c r="A41" i="292" s="1"/>
  <c r="A43" i="292" s="1"/>
  <c r="A45" i="292" s="1"/>
  <c r="A47" i="292" s="1"/>
  <c r="A49" i="292" s="1"/>
  <c r="A51" i="292" s="1"/>
  <c r="A53" i="292" s="1"/>
  <c r="A55" i="292" s="1"/>
  <c r="A57" i="292" s="1"/>
  <c r="A59" i="292" s="1"/>
  <c r="D5" i="292"/>
  <c r="D61" i="292" l="1"/>
  <c r="H18" i="219" l="1"/>
  <c r="I17" i="219" l="1"/>
  <c r="I18" i="219" s="1"/>
</calcChain>
</file>

<file path=xl/sharedStrings.xml><?xml version="1.0" encoding="utf-8"?>
<sst xmlns="http://schemas.openxmlformats.org/spreadsheetml/2006/main" count="466" uniqueCount="252">
  <si>
    <t>OBJETO:</t>
  </si>
  <si>
    <t>C</t>
  </si>
  <si>
    <t>B</t>
  </si>
  <si>
    <t>A</t>
  </si>
  <si>
    <t>ITEM</t>
  </si>
  <si>
    <t>ESPECIFICAÇÃO DOS POSTOS</t>
  </si>
  <si>
    <t>PREÇO GLOBAL DOS POSTOS</t>
  </si>
  <si>
    <t>Prazo de Entrega: Conforme Termo de Referência</t>
  </si>
  <si>
    <t>Prazo de validade da proposta é de 60 (sessenta) dias a partir da data de sua abertura.</t>
  </si>
  <si>
    <t>TOTAL</t>
  </si>
  <si>
    <t>Unidade</t>
  </si>
  <si>
    <t>VLR MENSAL</t>
  </si>
  <si>
    <t>VLR ANUAL</t>
  </si>
  <si>
    <t>QTD</t>
  </si>
  <si>
    <t>LOTE ÚNICO</t>
  </si>
  <si>
    <t>Item</t>
  </si>
  <si>
    <t>DESCRIÇÃO DO MATERIAL</t>
  </si>
  <si>
    <t>Marca</t>
  </si>
  <si>
    <t>UND</t>
  </si>
  <si>
    <t>QTD (MENSAL)</t>
  </si>
  <si>
    <t>UNITÁRIO</t>
  </si>
  <si>
    <t>Galao</t>
  </si>
  <si>
    <t>Fardo</t>
  </si>
  <si>
    <t>Total do Custo Mensal de Materiais</t>
  </si>
  <si>
    <t>QTD (MÊS)</t>
  </si>
  <si>
    <t>Espátula cabo plástico 8 cm</t>
  </si>
  <si>
    <t>QTD (ANUAL)</t>
  </si>
  <si>
    <t>Desintupidor de vaso sanitário</t>
  </si>
  <si>
    <t>DESCRIÇÃO DAS MÁQUINAS E EQUIPAMENTOS</t>
  </si>
  <si>
    <t>VALOR UNITÁRIO</t>
  </si>
  <si>
    <t>VALOR TOTAL</t>
  </si>
  <si>
    <t>VIDA UTIL EM MESES</t>
  </si>
  <si>
    <t>INSUMO MENSAL</t>
  </si>
  <si>
    <t>Escada residêncial alumínio 07 degraus</t>
  </si>
  <si>
    <t>Conjunto Mop duplo Doblô (contendo 02 baldes de 25lts)</t>
  </si>
  <si>
    <t>Extensão Energia cabo PP 2x2,5mm + Plug Macho + Plug Fêmea</t>
  </si>
  <si>
    <t>Metro</t>
  </si>
  <si>
    <t>Placa sinalizadora 'piso molhado' trilingue.</t>
  </si>
  <si>
    <t>Total do Custo Mensal de Máquinas e Equipamentos</t>
  </si>
  <si>
    <t>CUSTO TOTAL DOS INSUMOS + EQUIPAMENTOS</t>
  </si>
  <si>
    <t>UNIDADE</t>
  </si>
  <si>
    <t>CUSTO MENSAL (R$)</t>
  </si>
  <si>
    <t>Alcool Etílico 54% 1lt</t>
  </si>
  <si>
    <t>Desintupidor de pia</t>
  </si>
  <si>
    <t>Detergente neutro, 500ml</t>
  </si>
  <si>
    <t>Flanela 38x58cm 100% algodão branca</t>
  </si>
  <si>
    <t>Gatilho p/ pulverizador 550ml</t>
  </si>
  <si>
    <t>Pacote</t>
  </si>
  <si>
    <t>Mangueira de Jardim, 1/2'' (fina)</t>
  </si>
  <si>
    <t>Mangueira de Jardim, 3/4'' (grossa)</t>
  </si>
  <si>
    <t>Pedra Sanitária 25grs</t>
  </si>
  <si>
    <t>Sabão em pó, embalagem de 800gr</t>
  </si>
  <si>
    <t>Sabão em pó, embalagem de 4Kg</t>
  </si>
  <si>
    <t>Suporte LT tipo euro azul</t>
  </si>
  <si>
    <t>Cabo de alumínio 1,40x24mm</t>
  </si>
  <si>
    <t>VLR UNIT</t>
  </si>
  <si>
    <t>RESUMO</t>
  </si>
  <si>
    <t>CARGO</t>
  </si>
  <si>
    <t>SECRETARIA DE EDUCAÇÃO</t>
  </si>
  <si>
    <t xml:space="preserve">Nº </t>
  </si>
  <si>
    <t>CARGO E JORNADA</t>
  </si>
  <si>
    <t>QTD POR FUNÇÃO</t>
  </si>
  <si>
    <t>EMEI BOA ESPERANÇA</t>
  </si>
  <si>
    <t>EMEI ERCOLINO COSTA</t>
  </si>
  <si>
    <t>EMEI GALILEIA</t>
  </si>
  <si>
    <t>EMEI SÃO JOSÉ</t>
  </si>
  <si>
    <t>EMEI PEQUENO PRINCIPE</t>
  </si>
  <si>
    <t> 6</t>
  </si>
  <si>
    <t>EMEI JEFFERSON G. MIRA</t>
  </si>
  <si>
    <t> 7</t>
  </si>
  <si>
    <t>EMEI MUNDO ENCANTADO</t>
  </si>
  <si>
    <t> 8</t>
  </si>
  <si>
    <t>EMEI ROSIDELMA FERRAZ</t>
  </si>
  <si>
    <t>EMEI SANTA URSULA</t>
  </si>
  <si>
    <t>EMEI DIONE PAVIN</t>
  </si>
  <si>
    <t>EMEI ELIENE MACEDO</t>
  </si>
  <si>
    <t> 13</t>
  </si>
  <si>
    <t>EMEI LEANDRO VIEIRA</t>
  </si>
  <si>
    <t>EMEI JONAS PINHEIRO</t>
  </si>
  <si>
    <t>EMEI LAR MARIA DE NAZARÉ</t>
  </si>
  <si>
    <t>EMEI 13 DE MAIO</t>
  </si>
  <si>
    <t>EMEF CARLOS DRUMMOND - ENTRONCAMENTO DO GAUCHO (ZONA RURAL)</t>
  </si>
  <si>
    <t>EMEF CARLOS D. - VILA UNIÃO (ZONA RURAL)</t>
  </si>
  <si>
    <t>EMEF MAURO W. WEIS</t>
  </si>
  <si>
    <t>EMEF SÃO JOSÉ</t>
  </si>
  <si>
    <t>SEC MUN DE EDUCAÇÃO</t>
  </si>
  <si>
    <t>UAB</t>
  </si>
  <si>
    <t>EMEF NOSSA SENHORA APARECIDA</t>
  </si>
  <si>
    <t>EMEF NOVO HORIZONTE</t>
  </si>
  <si>
    <t>EMEF MARIA DALLAFIORA COSTA</t>
  </si>
  <si>
    <t>NAMEI</t>
  </si>
  <si>
    <t>CONSELHO MUNICIPAL DE EDUCAÇÃO</t>
  </si>
  <si>
    <t>EMEF TIA DEJANE</t>
  </si>
  <si>
    <t>TOTAL DE POSTOS</t>
  </si>
  <si>
    <t>ESTACIONAMENTO DO TRANSPORTE ESCOLAR</t>
  </si>
  <si>
    <t>EMEI SONHO DE CRIANÇA</t>
  </si>
  <si>
    <t>Água Sanitária 5 Litros com no mínimo de 2,5% de hipoclorito de sódio</t>
  </si>
  <si>
    <t>Amaciante de roupas 2lts</t>
  </si>
  <si>
    <t>Aromatizante 360ml fragrâncias diversas</t>
  </si>
  <si>
    <r>
      <t xml:space="preserve">Limpa Vidros à base de Peróxido de Hidrogênio, </t>
    </r>
    <r>
      <rPr>
        <b/>
        <u/>
        <sz val="10"/>
        <color indexed="8"/>
        <rFont val="Calibri"/>
        <family val="2"/>
      </rPr>
      <t>PRODUTO CONCENTRADO</t>
    </r>
    <r>
      <rPr>
        <sz val="10"/>
        <color indexed="8"/>
        <rFont val="Calibri"/>
        <family val="2"/>
      </rPr>
      <t xml:space="preserve"> (Diluição 1:40), galão de 5lts</t>
    </r>
  </si>
  <si>
    <r>
      <t xml:space="preserve">Limpa Desinfetante Multiuso à base de Peróxido de Hidrogênio, </t>
    </r>
    <r>
      <rPr>
        <b/>
        <u/>
        <sz val="10"/>
        <color indexed="8"/>
        <rFont val="Calibri"/>
        <family val="2"/>
      </rPr>
      <t>PRODUTO CONCENTRADO</t>
    </r>
    <r>
      <rPr>
        <sz val="10"/>
        <color indexed="8"/>
        <rFont val="Calibri"/>
        <family val="2"/>
      </rPr>
      <t xml:space="preserve"> (Diluição 1:100) para Granilite, galão de 5lts</t>
    </r>
  </si>
  <si>
    <r>
      <t xml:space="preserve">Limpador desengordurante e desinfetante alcalino clorado, para limpeza pesada, </t>
    </r>
    <r>
      <rPr>
        <b/>
        <u/>
        <sz val="10"/>
        <rFont val="Calibri"/>
        <family val="2"/>
      </rPr>
      <t>PRODUTO CONCENTRADO</t>
    </r>
    <r>
      <rPr>
        <sz val="10"/>
        <rFont val="Calibri"/>
        <family val="2"/>
      </rPr>
      <t>, (Diluição 1:40), galão de 5lts</t>
    </r>
  </si>
  <si>
    <r>
      <t xml:space="preserve">Detergente de Baixa Espumação para pisos, </t>
    </r>
    <r>
      <rPr>
        <b/>
        <u/>
        <sz val="10"/>
        <color indexed="8"/>
        <rFont val="Calibri"/>
        <family val="2"/>
      </rPr>
      <t>PRODUTO CONCENTRADO,</t>
    </r>
    <r>
      <rPr>
        <sz val="10"/>
        <color indexed="8"/>
        <rFont val="Calibri"/>
        <family val="2"/>
      </rPr>
      <t xml:space="preserve"> (Diluição 1:40), galão de 20lts</t>
    </r>
  </si>
  <si>
    <r>
      <t xml:space="preserve">Desincrustante Ácido, </t>
    </r>
    <r>
      <rPr>
        <b/>
        <u/>
        <sz val="10"/>
        <rFont val="Calibri"/>
        <family val="2"/>
      </rPr>
      <t>PRODUTO CONCENTRADO</t>
    </r>
    <r>
      <rPr>
        <sz val="10"/>
        <rFont val="Calibri"/>
        <family val="2"/>
      </rPr>
      <t>, (Diluição 1:1), galão de 5lts</t>
    </r>
  </si>
  <si>
    <t>Esponja Dupla Face 110x75x20mm</t>
  </si>
  <si>
    <t>Fibra limpeza  leve Macia Branca 102mmx260mm</t>
  </si>
  <si>
    <t>Fibra limpeza verde Ultra Pesada 102mmx260mm</t>
  </si>
  <si>
    <t>Fibra limpeza verde Uso Geral 102mmx260mm</t>
  </si>
  <si>
    <t>Papel Toalha Interfolhado com duas dobras 20x19cm com 18 de gramatura 100% celulose virgem, branco, de alta absorção (fardo com 1.000 folhas)</t>
  </si>
  <si>
    <t>Lã de Aço 60grs pct com 8 und</t>
  </si>
  <si>
    <r>
      <t xml:space="preserve">Limpador multiuso levemente alcalino utilizado para limpeza de fórmicas, </t>
    </r>
    <r>
      <rPr>
        <b/>
        <u/>
        <sz val="10"/>
        <color indexed="8"/>
        <rFont val="Calibri"/>
        <family val="2"/>
      </rPr>
      <t>PRODUTO CONCENTRADO</t>
    </r>
    <r>
      <rPr>
        <sz val="10"/>
        <color indexed="8"/>
        <rFont val="Calibri"/>
        <family val="2"/>
      </rPr>
      <t xml:space="preserve"> Diluição (1:20) galão de 5lts</t>
    </r>
  </si>
  <si>
    <r>
      <t xml:space="preserve">Desinfetante Floral </t>
    </r>
    <r>
      <rPr>
        <b/>
        <u/>
        <sz val="10"/>
        <color indexed="8"/>
        <rFont val="Calibri"/>
        <family val="2"/>
      </rPr>
      <t>PRODUTO CONCENTRADO</t>
    </r>
    <r>
      <rPr>
        <sz val="10"/>
        <color indexed="8"/>
        <rFont val="Calibri"/>
        <family val="2"/>
      </rPr>
      <t xml:space="preserve"> Diluição 1:30 Galão de 5lts</t>
    </r>
  </si>
  <si>
    <t>Pano Felpudo 80x90cm para limpeza de piso;</t>
  </si>
  <si>
    <t>Refil para Rodo 40cm</t>
  </si>
  <si>
    <t>Refil para Rodo 60 cm</t>
  </si>
  <si>
    <t>Refil para Rodo 80 cm</t>
  </si>
  <si>
    <t>Rolão Higiênico Folha Simples 10cmx300mt com 18 de gramatura 100% celulose virgem, branco, de alta absorção (fardo com 8 unidades)</t>
  </si>
  <si>
    <t>Sabão em Barra 1kg Glicerinado (5x200gr)</t>
  </si>
  <si>
    <t>Sabonete Líquido Erva Doce Perolado, ph Neutro Galão de 5lts</t>
  </si>
  <si>
    <t>Saco alvejado especial 50x70cm para limpeza de piso, na cor branca</t>
  </si>
  <si>
    <t>Saco plástico para lixo, capacidade para 100 litros, preto, resistente, fardo com 100 unidades, 70x80cm na Micra 05</t>
  </si>
  <si>
    <t>Saco plástico para lixo, capacidade para 200 litros, preto, resistente, fardo com 100 unidades, 90x115cm na Micra 07</t>
  </si>
  <si>
    <t>Saco plástico para lixo, capacidade para 40 litros, preto, resistente, fardo com 100 unidades, 48x53 na Micra 05</t>
  </si>
  <si>
    <t>Gasolina p/ soprador de Folhas</t>
  </si>
  <si>
    <t>Litro</t>
  </si>
  <si>
    <t>Gasolina para Cortador de Grama</t>
  </si>
  <si>
    <t>Óleo 20W50 para Cortador de Grama 1lt</t>
  </si>
  <si>
    <t>Fio de Corte p/ Roçadeira Costal Quadrado 3mm Amarelo</t>
  </si>
  <si>
    <t>Gasolina para Roçadeira Costal</t>
  </si>
  <si>
    <t>Saco plástico para lixo, capacidade para 200 litros, preto, resistente, fardo com 100 unidades, 90x115cm na Micra 07 (Área Externa)</t>
  </si>
  <si>
    <r>
      <t xml:space="preserve">Limpador Multiuso Uso Geral, </t>
    </r>
    <r>
      <rPr>
        <b/>
        <u/>
        <sz val="10"/>
        <color indexed="8"/>
        <rFont val="Calibri"/>
        <family val="2"/>
      </rPr>
      <t>PRODUTO CONCENTRADO</t>
    </r>
    <r>
      <rPr>
        <sz val="10"/>
        <color indexed="8"/>
        <rFont val="Calibri"/>
        <family val="2"/>
      </rPr>
      <t xml:space="preserve"> (Diluição 1:40),galão de  5lts</t>
    </r>
  </si>
  <si>
    <t>Vassoura tipo bola de limpar teto cabo de 2mts</t>
  </si>
  <si>
    <t>Balde Plástico 12 litros com alça e pegador</t>
  </si>
  <si>
    <t>Vassoura de Metal 22 dentes com cabo de 120cm</t>
  </si>
  <si>
    <t xml:space="preserve">Vassoura de Palha c/ 5 fios </t>
  </si>
  <si>
    <t>Vassoura de Pelo 30cm cabo de 120cm</t>
  </si>
  <si>
    <t>Vassourão de Gari p/ Área Externa cabo 150cm</t>
  </si>
  <si>
    <t>Enxada Larga de 2,5lbs</t>
  </si>
  <si>
    <t>Lima Chata p/ enxada</t>
  </si>
  <si>
    <t>Cabo de madeira de 150cm para Enxada</t>
  </si>
  <si>
    <t>Alicate de Poda manual</t>
  </si>
  <si>
    <t>Tesoura de Poda manual</t>
  </si>
  <si>
    <t>Vassoura Noviça com cabo de 120cm</t>
  </si>
  <si>
    <t>Vassoura Plástico 18 dentes com cabo de 120cm</t>
  </si>
  <si>
    <t>Vassoura Sanitária cerdas em nylon</t>
  </si>
  <si>
    <t>Rodo de Alumínio de 40cm cabo 1,5mts</t>
  </si>
  <si>
    <t>Rodo de Alumínio de 60cm cabo 1,5mts</t>
  </si>
  <si>
    <t>Rodo de Alumínio de 80cm cabo 1,5mts</t>
  </si>
  <si>
    <t>Roda completa para conjunto doblo 50</t>
  </si>
  <si>
    <t>Pulverizador Plástico 550ml</t>
  </si>
  <si>
    <t>Pá de lixo de plástico com cabo de madeira 80cm</t>
  </si>
  <si>
    <t>Esfregão com cabo de madeira 120cm</t>
  </si>
  <si>
    <t>Escova de lavatina oval 13cm x 6,5cm x 4,5cm (madeira)</t>
  </si>
  <si>
    <t>Escova Varre Mesa Multiuso Plástica</t>
  </si>
  <si>
    <t>Dispenser Papel Higiênico na cor branca/cinza com visor capacidade de 300mt a 500mts</t>
  </si>
  <si>
    <t>Dispenser Papel Toalha na cor branca/cinza  com visor</t>
  </si>
  <si>
    <t>Dispenser Sabonete na cor branca/cinza  com visor e reservatório plástico de 800ml e válvula dosadora</t>
  </si>
  <si>
    <t>Lavadora Alta Pressão 220v 2290w, 450L/H</t>
  </si>
  <si>
    <t>Registrador Eletrônico de Ponto, com leitor de digital, cartão  de proximidade, cartão de código de barras e senha, com comunicação com ethernet, entrada USB, homologado pelo Inmetro e de acordo com a Portaria 671/2021 do MTE.</t>
  </si>
  <si>
    <t>Bobina Térmica p/ Relógio Ponto de 300mts</t>
  </si>
  <si>
    <t>Soprador de Folhas Costal 790m³/h de Vazão de Ar, 56cm³ cilindrada a gasolina, potencia de 2,6/3.54 (kW/cv)</t>
  </si>
  <si>
    <t>Carrinho Lotocar de 100lts c/ rodas</t>
  </si>
  <si>
    <t>Cortador de Grama, Motor 4T, Potência mínima de 6,5hp com saida lateral, lâmina em aço especial de 3mm de espessura, com 5 posições com variação de 2,5 a 7cm de altura, rendimento aproximado de 800m²/h</t>
  </si>
  <si>
    <t xml:space="preserve">Faca de Corte para Cortador de Grama </t>
  </si>
  <si>
    <t>Roçadeira Costal de Fio e Lâmina, Motor 2T, com Potência mínima de 2kw com 39cm³ de cilindrada</t>
  </si>
  <si>
    <t>Taxa Financeira e de manutenção dos equipamentos (%)</t>
  </si>
  <si>
    <t>CUSTO TOTAL POR FUNCIONÁRIO (VALOR TOTAL / QTD DE FUNCIONÁRIOS)</t>
  </si>
  <si>
    <t>Pá Quadrada ou de Bico com cabo de madeira 1,20</t>
  </si>
  <si>
    <t>PLANILHA DE PREÇOS MATERIAIS E EQUIPAMENTOS LIMPEZA PREDIAL</t>
  </si>
  <si>
    <t>PLANILHA DE PREÇOS MATERIAIS E EQUIPAMENTOS SERVIÇOS GERAIS</t>
  </si>
  <si>
    <t>CUSTO TOTAL DOS MATERIAIS</t>
  </si>
  <si>
    <t>CUSTO TOTAL DOS UTENSILIOS ANUAIS</t>
  </si>
  <si>
    <t>CUSTO TOTAL DOS EQUIPAMENTOS</t>
  </si>
  <si>
    <t>Registro de preços para contratação de empresa especializada na prestação de serviços continuados de limpeza e conservação com fornecimento de mão de obra, materiais equipamentos, para asseio, conservação e higienização para atender as demandas das escolas municipais de Primavera do Leste-MT, conforme especificações, condições, quantidades e prazos constantes do termo de referência - anexo I deste edital.</t>
  </si>
  <si>
    <t>Local</t>
  </si>
  <si>
    <t>Área (m²)</t>
  </si>
  <si>
    <t>Área Total Unificada (m²)</t>
  </si>
  <si>
    <t xml:space="preserve">63335-SERVICO DE LIMPEZA PREDIAL CME BOA ESPERANCA  </t>
  </si>
  <si>
    <t xml:space="preserve">63438-SERVICO DE LIMPEZA EXTERNA CME BOA ESPERANCA  </t>
  </si>
  <si>
    <t xml:space="preserve">63353-SERVICO DE LIMPEZA PREDIAL EMEI ERCOLINO COSTA  </t>
  </si>
  <si>
    <t xml:space="preserve">63456-SERVICO DE LIMPEZA EXTERNA EMEI ERCOLINO COSTA  </t>
  </si>
  <si>
    <t xml:space="preserve">63354-SERVICO DE LIMPEZA PREDIAL EMEI GALILEIA   </t>
  </si>
  <si>
    <t xml:space="preserve">63457-SERVICO DE LIMPEZA EXTERNA EMEI GALILEIA   </t>
  </si>
  <si>
    <t xml:space="preserve">63355-SERVICO DE LIMPEZA PREDIAL EMEI SAO JOSE  </t>
  </si>
  <si>
    <t xml:space="preserve">63458-SERVICO DE LIMPEZA EXTERNA EMEI SAO JOSE  </t>
  </si>
  <si>
    <t xml:space="preserve">63352-SERVICO DE LIMPEZA PREDIAL EMEI PEQUENO PRINCIPE  </t>
  </si>
  <si>
    <t xml:space="preserve">63455-SERVICO DE LIMPEZA EXTERNA EMEI PEQUENO PRINCIPE  </t>
  </si>
  <si>
    <t xml:space="preserve">63344-SERVICO DE LIMPEZA PREDIAL EMEI JEFERSON G  MIRA   </t>
  </si>
  <si>
    <t xml:space="preserve">63447-SERVICO DE LIMPEZA EXTERNA EMEI JEFERSON G  MIRA   </t>
  </si>
  <si>
    <t xml:space="preserve">63348-SERVICO DE LIMPEZA PREDIAL EMEI MUNDO ENCANTADO    </t>
  </si>
  <si>
    <t xml:space="preserve">63451-SERVICO DE LIMPEZA EXTERNA EMEI MUNDO ENCANTADO    </t>
  </si>
  <si>
    <t xml:space="preserve">63349-SERVICO DE LIMPEZA PREDIAL EMEI ROSIDELMA FERRAZ  </t>
  </si>
  <si>
    <t xml:space="preserve">63452-SERVICO DE LIMPEZA EXTERNA EMEI ROSIDELMA FERRAZ  </t>
  </si>
  <si>
    <t xml:space="preserve">63350-SERVICO DE LIMPEZA PREDIAL EMEI SANTA URSULA   </t>
  </si>
  <si>
    <t xml:space="preserve">63453-SERVICO DE LIMPEZA EXTERNA EMEI SANTA URSULA   </t>
  </si>
  <si>
    <t xml:space="preserve">63342-SERVICO DE LIMPEZA PREDIAL EMEI DIONE PAVIN  </t>
  </si>
  <si>
    <t xml:space="preserve">63445-SERVICO DE LIMPEZA EXTERNA EMEI DIONE PAVIN  </t>
  </si>
  <si>
    <t xml:space="preserve">63343-SERVICO DE LIMPEZA PREDIAL EMEI ELIENE MACEDO   </t>
  </si>
  <si>
    <t xml:space="preserve">63446-SERVICO DE LIMPEZA EXTERNA EMEI ELIENE MACEDO   </t>
  </si>
  <si>
    <t xml:space="preserve">63351-SERVICO DE LIMPEZA PREDIAL EMEI SONHO DE CRIANCA  </t>
  </si>
  <si>
    <t xml:space="preserve">63454-SERVICO DE LIMPEZA EXTERNA EMEI SONHO DE CRIANCA  </t>
  </si>
  <si>
    <t xml:space="preserve">63347-SERVICO DE LIMPEZA PREDIAL EMEI LEANDRO VIEIRA GOMES  </t>
  </si>
  <si>
    <t xml:space="preserve">63450-SERVICO DE LIMPEZA EXTERNA EMEI LEANDRO VIEIRA GOMES  </t>
  </si>
  <si>
    <t xml:space="preserve">63345-SERVICO DE LIMPEZA PREDIAL EMEI JONAS PINHEIRO  </t>
  </si>
  <si>
    <t xml:space="preserve">63448-SERVICO DE LIMPEZA EXTERNA EMEI JONAS PINHEIRO  </t>
  </si>
  <si>
    <t xml:space="preserve">63346-SERVICO DE LIMPEZA PREDIAL EMEI LAR MARIA DE NAZARE  </t>
  </si>
  <si>
    <t xml:space="preserve">63449-SERVICO DE LIMPEZA EXTERNA EMEI LAR MARIA DE NAZARE  </t>
  </si>
  <si>
    <t xml:space="preserve">63341-SERVICO DE LIMPEZA PREDIAL EMEI 13 DE MAIO   </t>
  </si>
  <si>
    <t xml:space="preserve">63444-SERVICO DE LIMPEZA EXTERNA EMEI 13 DE MAIO   </t>
  </si>
  <si>
    <t xml:space="preserve">63336-SERVICO DE LIMPEZA PREDIAL CME CARLOS DRUMMOND ANDRADE  </t>
  </si>
  <si>
    <t xml:space="preserve">63439-SERVICO DE LIMPEZA EXTERNA CME CARLOS DRUMMOND ANDRADE  </t>
  </si>
  <si>
    <t xml:space="preserve">63337-SERVICO DE LIMPEZA PREDIAL EMEF MAURO WENDELINO WEIS  </t>
  </si>
  <si>
    <t xml:space="preserve">63440-SERVICO DE LIMPEZA EXTERNA EMEF MAURO WENDELINO WEIS  </t>
  </si>
  <si>
    <t xml:space="preserve">63340-SERVICO DE LIMPEZA PREDIAL EMEF SAO JOSE   </t>
  </si>
  <si>
    <t xml:space="preserve">63443-SERVICO DE LIMPEZA EXTERNA EMEF SAO JOSE   </t>
  </si>
  <si>
    <t xml:space="preserve">63356-SERVICO DE LIMPEZA PREDIAL SECRETARIA DE EDUCACAO  </t>
  </si>
  <si>
    <t xml:space="preserve">63459-SERVICO DE LIMPEZA EXTERNA SECRETARIA DE EDUCACAO  </t>
  </si>
  <si>
    <t xml:space="preserve">63359-SERVICO DE LIMPEZA PREDIAL UAB   </t>
  </si>
  <si>
    <t xml:space="preserve">63462-SERVICO DE LIMPEZA EXTERNA UAB   </t>
  </si>
  <si>
    <t xml:space="preserve">63338-SERVICO DE LIMPEZA PREDIAL EMEF NOSSA SENHORA APARECIDA   </t>
  </si>
  <si>
    <t xml:space="preserve">63441-SERVICO DE LIMPEZA EXTERNA EMEF NOSSA SENHORA APARECIDA   </t>
  </si>
  <si>
    <t xml:space="preserve">63339-SERVICO DE LIMPEZA PREDIAL EMEF NOVO HORIZONTE  </t>
  </si>
  <si>
    <t xml:space="preserve">63442-SERVICO DE LIMPEZA EXTERNA EMEF NOVO HORIZONTE  </t>
  </si>
  <si>
    <t xml:space="preserve">63334-SERVICO DE LIMPEZA PREDIAL EMEFTI MARIA DALLAFIORA COSTA  </t>
  </si>
  <si>
    <t xml:space="preserve">63437-SERVICO DE LIMPEZA EXTERNA EMEFTI MARIA DALLAFIORA COSTA  </t>
  </si>
  <si>
    <t xml:space="preserve">63358-SERVICO DE LIMPEZA PREDIAL NAMEI  </t>
  </si>
  <si>
    <t xml:space="preserve">63461-SERVICO DE LIMPEZA EXTERNA NAMEI  </t>
  </si>
  <si>
    <t xml:space="preserve">63357-SERVICO DE LIMPEZA PREDIAL CME CONSELHO MUNICIPAL DE EDUCACAO  </t>
  </si>
  <si>
    <t xml:space="preserve">63460-SERVICO DE LIMPEZA EXTERNA CME CONSELHO MUNICIPAL DE EDUCACAO  </t>
  </si>
  <si>
    <t>xxxxx-SERVICO DE LIMPEZA PREDIAL EMEF TIA DEJANE</t>
  </si>
  <si>
    <t>xxxxx-SERVICO DE LIMPEZA EXTERNA EMEF TIA DEJANE</t>
  </si>
  <si>
    <t>xxxxxx-SERVICO DE LIMPEZA PREDIAL ESTACIONAMENTO TRANSPORTE ESCOLAR</t>
  </si>
  <si>
    <t>xxxxxx-SERVICO DE LIMPEZA EXTERNA ESTACIONAMENTO TRANSPORTE ESCOLAR</t>
  </si>
  <si>
    <t>TOTAL M²</t>
  </si>
  <si>
    <t>Servente de Limpeza , 44 horas semanais.</t>
  </si>
  <si>
    <t>Servente de Limpeza Líder, 44 horas semanais.</t>
  </si>
  <si>
    <t>Supervisão, 44 horas semanais.</t>
  </si>
  <si>
    <t>Auxiliar Serviços Gerais Externo, 44 horas semanais.</t>
  </si>
  <si>
    <t>()</t>
  </si>
  <si>
    <t>m²</t>
  </si>
  <si>
    <t>D = B x C</t>
  </si>
  <si>
    <t>E = D x 12</t>
  </si>
  <si>
    <t>GERAL</t>
  </si>
  <si>
    <t>Encarregado/Preposto, 44 horas semanais.</t>
  </si>
  <si>
    <t>COTAÇÃO 111/2024 - VALOR MEDIANO</t>
  </si>
  <si>
    <t>Tela de Proteção Sombrite no mínimo 70% para evitar danos com pedras (Mínimo de 1,5mts de largura)</t>
  </si>
  <si>
    <t>Óleo 2T p/ Roçadeira Costal e Soprador de Folhas</t>
  </si>
  <si>
    <t>Primavera do Leste, MT, xx de novembro de 2024</t>
  </si>
  <si>
    <t>QTD DE FUNCIONÁRIOS</t>
  </si>
  <si>
    <t xml:space="preserve">QTD DE FUNCIONÁRIOS </t>
  </si>
  <si>
    <t>PROPOSTA DE PREÇOS</t>
  </si>
  <si>
    <r>
      <t xml:space="preserve">Serviço de Limpeza Predial em </t>
    </r>
    <r>
      <rPr>
        <b/>
        <sz val="12"/>
        <rFont val="Calibri"/>
        <family val="2"/>
        <scheme val="minor"/>
      </rPr>
      <t>Área Interna e Externa</t>
    </r>
    <r>
      <rPr>
        <sz val="12"/>
        <rFont val="Calibri"/>
        <family val="2"/>
        <scheme val="minor"/>
      </rPr>
      <t xml:space="preserve"> nas unidades da Educação, com fornecimento de mão de obra, materiais equipamentos, para asseio, conservação e higienização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</si>
</sst>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"/>
    <numFmt numFmtId="167" formatCode="0.0000%"/>
    <numFmt numFmtId="168" formatCode="_-&quot;R$&quot;* #,##0.00_-;\-&quot;R$&quot;* #,##0.00_-;_-&quot;R$&quot;* &quot;-&quot;??_-;_-@_-"/>
    <numFmt numFmtId="169" formatCode="_-&quot;R$ &quot;* #,##0.00_-;&quot;-R$ &quot;* #,##0.00_-;_-&quot;R$ &quot;* \-??_-;_-@_-"/>
    <numFmt numFmtId="170" formatCode="#,###.00\ &quot;m²&quot;"/>
  </numFmts>
  <fonts count="45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0"/>
      <name val="Times New Roman"/>
      <family val="1"/>
    </font>
    <font>
      <sz val="11"/>
      <color rgb="FF000000"/>
      <name val="Calibri"/>
      <family val="2"/>
      <charset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</font>
    <font>
      <b/>
      <sz val="12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indexed="8"/>
      <name val="Arial"/>
      <family val="2"/>
    </font>
    <font>
      <sz val="10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1"/>
      <color rgb="FF000000"/>
      <name val="Century Gothic"/>
      <family val="2"/>
    </font>
    <font>
      <sz val="11"/>
      <color rgb="FF000000"/>
      <name val="Century Gothic"/>
      <family val="2"/>
    </font>
    <font>
      <b/>
      <sz val="11"/>
      <color rgb="FF000000"/>
      <name val="Cambria"/>
      <family val="2"/>
      <scheme val="major"/>
    </font>
    <font>
      <sz val="11"/>
      <color rgb="FF000000"/>
      <name val="Calibri"/>
      <family val="2"/>
      <scheme val="minor"/>
    </font>
    <font>
      <b/>
      <u/>
      <sz val="10"/>
      <color indexed="8"/>
      <name val="Calibri"/>
      <family val="2"/>
    </font>
    <font>
      <sz val="10"/>
      <color indexed="8"/>
      <name val="Calibri"/>
      <family val="2"/>
    </font>
    <font>
      <b/>
      <u/>
      <sz val="10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6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164" fontId="9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2" fillId="0" borderId="0"/>
    <xf numFmtId="0" fontId="10" fillId="0" borderId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13" fillId="0" borderId="0"/>
    <xf numFmtId="164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14" fillId="0" borderId="0"/>
    <xf numFmtId="0" fontId="9" fillId="0" borderId="0"/>
    <xf numFmtId="169" fontId="16" fillId="0" borderId="0" applyBorder="0" applyProtection="0"/>
    <xf numFmtId="9" fontId="14" fillId="0" borderId="0" applyFont="0" applyFill="0" applyBorder="0" applyAlignment="0" applyProtection="0"/>
    <xf numFmtId="0" fontId="17" fillId="0" borderId="0">
      <alignment vertical="center"/>
    </xf>
    <xf numFmtId="165" fontId="20" fillId="0" borderId="0" applyFont="0" applyFill="0" applyBorder="0" applyAlignment="0" applyProtection="0"/>
    <xf numFmtId="0" fontId="7" fillId="0" borderId="0"/>
    <xf numFmtId="0" fontId="6" fillId="0" borderId="0"/>
    <xf numFmtId="168" fontId="17" fillId="0" borderId="0" applyFont="0" applyFill="0" applyBorder="0" applyAlignment="0" applyProtection="0">
      <alignment vertical="center"/>
    </xf>
    <xf numFmtId="165" fontId="9" fillId="0" borderId="0" applyFont="0" applyFill="0" applyBorder="0" applyAlignment="0" applyProtection="0"/>
    <xf numFmtId="0" fontId="5" fillId="0" borderId="0"/>
    <xf numFmtId="9" fontId="17" fillId="0" borderId="0" applyFont="0" applyFill="0" applyBorder="0" applyAlignment="0" applyProtection="0">
      <alignment vertical="center"/>
    </xf>
    <xf numFmtId="0" fontId="4" fillId="0" borderId="0"/>
    <xf numFmtId="0" fontId="9" fillId="0" borderId="0"/>
    <xf numFmtId="43" fontId="9" fillId="0" borderId="0" applyFont="0" applyFill="0" applyBorder="0" applyAlignment="0" applyProtection="0"/>
    <xf numFmtId="0" fontId="16" fillId="0" borderId="0"/>
    <xf numFmtId="0" fontId="38" fillId="0" borderId="0"/>
    <xf numFmtId="9" fontId="16" fillId="0" borderId="0" applyBorder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203">
    <xf numFmtId="0" fontId="0" fillId="0" borderId="0" xfId="0"/>
    <xf numFmtId="0" fontId="17" fillId="0" borderId="0" xfId="25">
      <alignment vertical="center"/>
    </xf>
    <xf numFmtId="0" fontId="22" fillId="0" borderId="0" xfId="16" applyFont="1"/>
    <xf numFmtId="0" fontId="23" fillId="0" borderId="0" xfId="16" applyFont="1"/>
    <xf numFmtId="0" fontId="23" fillId="0" borderId="0" xfId="16" applyFont="1" applyAlignment="1">
      <alignment horizontal="center"/>
    </xf>
    <xf numFmtId="0" fontId="23" fillId="0" borderId="0" xfId="16" applyFont="1" applyAlignment="1">
      <alignment wrapText="1"/>
    </xf>
    <xf numFmtId="0" fontId="23" fillId="0" borderId="0" xfId="16" applyFont="1" applyAlignment="1">
      <alignment horizontal="center" wrapText="1"/>
    </xf>
    <xf numFmtId="0" fontId="23" fillId="0" borderId="1" xfId="16" applyFont="1" applyBorder="1" applyAlignment="1">
      <alignment horizontal="center" vertical="center"/>
    </xf>
    <xf numFmtId="0" fontId="22" fillId="0" borderId="0" xfId="16" applyFont="1" applyAlignment="1">
      <alignment horizontal="center"/>
    </xf>
    <xf numFmtId="0" fontId="19" fillId="0" borderId="1" xfId="16" applyFont="1" applyBorder="1" applyAlignment="1">
      <alignment horizontal="center" vertical="center"/>
    </xf>
    <xf numFmtId="44" fontId="19" fillId="0" borderId="1" xfId="16" applyNumberFormat="1" applyFont="1" applyBorder="1" applyAlignment="1">
      <alignment horizontal="center" vertical="center"/>
    </xf>
    <xf numFmtId="0" fontId="26" fillId="0" borderId="1" xfId="22" applyFont="1" applyBorder="1" applyAlignment="1" applyProtection="1">
      <alignment horizontal="center" vertical="center" wrapText="1"/>
      <protection locked="0"/>
    </xf>
    <xf numFmtId="0" fontId="18" fillId="0" borderId="1" xfId="25" applyFont="1" applyBorder="1" applyAlignment="1">
      <alignment horizontal="center" vertical="center"/>
    </xf>
    <xf numFmtId="0" fontId="6" fillId="0" borderId="0" xfId="28" applyAlignment="1">
      <alignment horizontal="left" vertical="center"/>
    </xf>
    <xf numFmtId="0" fontId="6" fillId="0" borderId="0" xfId="28"/>
    <xf numFmtId="0" fontId="28" fillId="0" borderId="1" xfId="28" applyFont="1" applyBorder="1" applyAlignment="1">
      <alignment horizontal="left" vertical="center"/>
    </xf>
    <xf numFmtId="0" fontId="27" fillId="4" borderId="1" xfId="28" applyFont="1" applyFill="1" applyBorder="1" applyAlignment="1">
      <alignment horizontal="center" vertical="center"/>
    </xf>
    <xf numFmtId="0" fontId="21" fillId="0" borderId="0" xfId="25" applyFont="1" applyAlignment="1">
      <alignment horizontal="center" vertical="center"/>
    </xf>
    <xf numFmtId="0" fontId="22" fillId="0" borderId="0" xfId="16" applyFont="1" applyAlignment="1">
      <alignment horizontal="center" vertical="center"/>
    </xf>
    <xf numFmtId="0" fontId="24" fillId="3" borderId="4" xfId="25" applyFont="1" applyFill="1" applyBorder="1" applyAlignment="1">
      <alignment horizontal="center" vertical="center"/>
    </xf>
    <xf numFmtId="0" fontId="24" fillId="3" borderId="1" xfId="25" applyFont="1" applyFill="1" applyBorder="1" applyAlignment="1">
      <alignment horizontal="center" vertical="center"/>
    </xf>
    <xf numFmtId="0" fontId="26" fillId="0" borderId="1" xfId="25" applyFont="1" applyBorder="1" applyAlignment="1" applyProtection="1">
      <alignment horizontal="center" vertical="center"/>
      <protection locked="0"/>
    </xf>
    <xf numFmtId="1" fontId="19" fillId="0" borderId="1" xfId="25" applyNumberFormat="1" applyFont="1" applyBorder="1" applyAlignment="1">
      <alignment horizontal="center" vertical="center"/>
    </xf>
    <xf numFmtId="168" fontId="23" fillId="3" borderId="6" xfId="29" applyFont="1" applyFill="1" applyBorder="1" applyAlignment="1" applyProtection="1">
      <alignment horizontal="distributed" vertical="center"/>
    </xf>
    <xf numFmtId="0" fontId="19" fillId="0" borderId="1" xfId="25" applyFont="1" applyBorder="1" applyAlignment="1">
      <alignment horizontal="center" vertical="center" wrapText="1"/>
    </xf>
    <xf numFmtId="0" fontId="19" fillId="0" borderId="1" xfId="25" applyFont="1" applyBorder="1" applyAlignment="1" applyProtection="1">
      <alignment horizontal="center" vertical="center"/>
      <protection locked="0"/>
    </xf>
    <xf numFmtId="0" fontId="23" fillId="0" borderId="4" xfId="25" applyFont="1" applyBorder="1" applyAlignment="1">
      <alignment horizontal="justify" wrapText="1"/>
    </xf>
    <xf numFmtId="0" fontId="23" fillId="0" borderId="1" xfId="25" applyFont="1" applyBorder="1" applyAlignment="1">
      <alignment horizontal="center" vertical="center" wrapText="1"/>
    </xf>
    <xf numFmtId="2" fontId="17" fillId="0" borderId="1" xfId="25" applyNumberFormat="1" applyBorder="1" applyAlignment="1">
      <alignment horizontal="center"/>
    </xf>
    <xf numFmtId="0" fontId="23" fillId="0" borderId="4" xfId="25" applyFont="1" applyBorder="1" applyAlignment="1">
      <alignment horizontal="justify" vertical="justify" wrapText="1"/>
    </xf>
    <xf numFmtId="0" fontId="23" fillId="0" borderId="2" xfId="25" applyFont="1" applyBorder="1" applyAlignment="1">
      <alignment horizontal="center" vertical="center"/>
    </xf>
    <xf numFmtId="0" fontId="23" fillId="0" borderId="4" xfId="31" applyFont="1" applyBorder="1" applyAlignment="1">
      <alignment horizontal="justify" vertical="justify" wrapText="1"/>
    </xf>
    <xf numFmtId="0" fontId="19" fillId="0" borderId="1" xfId="25" applyFont="1" applyBorder="1" applyAlignment="1">
      <alignment horizontal="left" vertical="center" wrapText="1"/>
    </xf>
    <xf numFmtId="0" fontId="23" fillId="0" borderId="4" xfId="25" applyFont="1" applyBorder="1" applyAlignment="1">
      <alignment horizontal="justify" vertical="center"/>
    </xf>
    <xf numFmtId="0" fontId="23" fillId="0" borderId="1" xfId="25" applyFont="1" applyBorder="1" applyAlignment="1">
      <alignment horizontal="justify" vertical="justify" wrapText="1"/>
    </xf>
    <xf numFmtId="0" fontId="24" fillId="3" borderId="9" xfId="25" applyFont="1" applyFill="1" applyBorder="1" applyAlignment="1">
      <alignment horizontal="center" vertical="center"/>
    </xf>
    <xf numFmtId="0" fontId="25" fillId="3" borderId="6" xfId="25" applyFont="1" applyFill="1" applyBorder="1" applyAlignment="1">
      <alignment vertical="justify"/>
    </xf>
    <xf numFmtId="165" fontId="23" fillId="0" borderId="0" xfId="30" applyFont="1" applyFill="1"/>
    <xf numFmtId="165" fontId="24" fillId="0" borderId="0" xfId="30" applyFont="1" applyFill="1" applyBorder="1" applyAlignment="1" applyProtection="1">
      <alignment horizontal="right"/>
    </xf>
    <xf numFmtId="0" fontId="21" fillId="0" borderId="0" xfId="25" applyFont="1" applyAlignment="1">
      <alignment horizontal="center"/>
    </xf>
    <xf numFmtId="0" fontId="23" fillId="0" borderId="1" xfId="0" applyFont="1" applyBorder="1" applyAlignment="1">
      <alignment horizontal="center" vertical="center" wrapText="1"/>
    </xf>
    <xf numFmtId="10" fontId="24" fillId="3" borderId="1" xfId="32" applyNumberFormat="1" applyFont="1" applyFill="1" applyBorder="1" applyAlignment="1" applyProtection="1">
      <alignment horizontal="center" vertical="center"/>
    </xf>
    <xf numFmtId="43" fontId="23" fillId="0" borderId="0" xfId="16" applyNumberFormat="1" applyFont="1"/>
    <xf numFmtId="0" fontId="30" fillId="4" borderId="5" xfId="42" applyFont="1" applyFill="1" applyBorder="1" applyAlignment="1">
      <alignment horizontal="center" vertical="center" wrapText="1"/>
    </xf>
    <xf numFmtId="0" fontId="30" fillId="4" borderId="5" xfId="42" applyFont="1" applyFill="1" applyBorder="1" applyAlignment="1">
      <alignment horizontal="center" vertical="center"/>
    </xf>
    <xf numFmtId="0" fontId="33" fillId="0" borderId="2" xfId="42" applyFont="1" applyBorder="1" applyAlignment="1">
      <alignment horizontal="left" vertical="center"/>
    </xf>
    <xf numFmtId="0" fontId="3" fillId="0" borderId="1" xfId="42" applyBorder="1" applyAlignment="1">
      <alignment horizontal="center" vertical="center"/>
    </xf>
    <xf numFmtId="0" fontId="33" fillId="0" borderId="1" xfId="42" applyFont="1" applyBorder="1" applyAlignment="1">
      <alignment horizontal="left" vertical="center"/>
    </xf>
    <xf numFmtId="0" fontId="32" fillId="0" borderId="1" xfId="42" applyFont="1" applyBorder="1" applyAlignment="1">
      <alignment horizontal="justify" vertical="center"/>
    </xf>
    <xf numFmtId="0" fontId="31" fillId="0" borderId="4" xfId="42" applyFont="1" applyBorder="1" applyAlignment="1">
      <alignment horizontal="center" vertical="center"/>
    </xf>
    <xf numFmtId="0" fontId="32" fillId="0" borderId="4" xfId="42" applyFont="1" applyBorder="1" applyAlignment="1">
      <alignment horizontal="justify" vertical="center"/>
    </xf>
    <xf numFmtId="0" fontId="33" fillId="5" borderId="2" xfId="42" applyFont="1" applyFill="1" applyBorder="1" applyAlignment="1">
      <alignment horizontal="left" vertical="center"/>
    </xf>
    <xf numFmtId="0" fontId="3" fillId="5" borderId="1" xfId="42" applyFill="1" applyBorder="1" applyAlignment="1">
      <alignment horizontal="center" vertical="center"/>
    </xf>
    <xf numFmtId="0" fontId="33" fillId="5" borderId="1" xfId="42" applyFont="1" applyFill="1" applyBorder="1" applyAlignment="1">
      <alignment horizontal="left" vertical="center"/>
    </xf>
    <xf numFmtId="0" fontId="33" fillId="5" borderId="1" xfId="43" applyFont="1" applyFill="1" applyBorder="1" applyAlignment="1">
      <alignment horizontal="left" vertical="center"/>
    </xf>
    <xf numFmtId="0" fontId="33" fillId="5" borderId="1" xfId="44" applyFont="1" applyFill="1" applyBorder="1" applyAlignment="1">
      <alignment horizontal="left" vertical="center"/>
    </xf>
    <xf numFmtId="0" fontId="3" fillId="2" borderId="1" xfId="42" applyFill="1" applyBorder="1" applyAlignment="1">
      <alignment horizontal="center" vertical="center"/>
    </xf>
    <xf numFmtId="0" fontId="3" fillId="5" borderId="5" xfId="42" applyFill="1" applyBorder="1" applyAlignment="1">
      <alignment horizontal="center" vertical="center"/>
    </xf>
    <xf numFmtId="0" fontId="31" fillId="5" borderId="4" xfId="42" applyFont="1" applyFill="1" applyBorder="1" applyAlignment="1">
      <alignment horizontal="center" vertical="center"/>
    </xf>
    <xf numFmtId="0" fontId="32" fillId="5" borderId="4" xfId="42" applyFont="1" applyFill="1" applyBorder="1" applyAlignment="1">
      <alignment horizontal="justify" vertical="center"/>
    </xf>
    <xf numFmtId="0" fontId="33" fillId="2" borderId="1" xfId="44" applyFont="1" applyFill="1" applyBorder="1" applyAlignment="1">
      <alignment horizontal="left" vertical="center"/>
    </xf>
    <xf numFmtId="0" fontId="27" fillId="4" borderId="5" xfId="42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1" fontId="19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 applyProtection="1">
      <alignment horizontal="center" vertical="center"/>
      <protection locked="0"/>
    </xf>
    <xf numFmtId="164" fontId="24" fillId="3" borderId="1" xfId="1" applyFont="1" applyFill="1" applyBorder="1" applyAlignment="1" applyProtection="1">
      <alignment horizontal="distributed" vertical="center"/>
    </xf>
    <xf numFmtId="164" fontId="24" fillId="0" borderId="1" xfId="1" applyFont="1" applyFill="1" applyBorder="1" applyAlignment="1" applyProtection="1">
      <alignment horizontal="right"/>
    </xf>
    <xf numFmtId="164" fontId="23" fillId="3" borderId="6" xfId="1" applyFont="1" applyFill="1" applyBorder="1" applyAlignment="1" applyProtection="1">
      <alignment horizontal="distributed" vertical="center"/>
    </xf>
    <xf numFmtId="164" fontId="23" fillId="0" borderId="1" xfId="1" applyFont="1" applyFill="1" applyBorder="1" applyAlignment="1">
      <alignment vertical="center"/>
    </xf>
    <xf numFmtId="164" fontId="24" fillId="3" borderId="1" xfId="1" applyFont="1" applyFill="1" applyBorder="1" applyAlignment="1" applyProtection="1">
      <alignment horizontal="center" vertical="center"/>
    </xf>
    <xf numFmtId="164" fontId="25" fillId="3" borderId="1" xfId="1" applyFont="1" applyFill="1" applyBorder="1" applyAlignment="1" applyProtection="1">
      <alignment horizontal="center" vertical="center"/>
    </xf>
    <xf numFmtId="3" fontId="24" fillId="0" borderId="1" xfId="30" applyNumberFormat="1" applyFont="1" applyFill="1" applyBorder="1" applyAlignment="1" applyProtection="1">
      <alignment horizontal="center"/>
    </xf>
    <xf numFmtId="2" fontId="17" fillId="0" borderId="1" xfId="25" applyNumberFormat="1" applyBorder="1" applyAlignment="1">
      <alignment horizontal="center" vertical="center"/>
    </xf>
    <xf numFmtId="0" fontId="22" fillId="2" borderId="0" xfId="16" applyFont="1" applyFill="1"/>
    <xf numFmtId="165" fontId="23" fillId="0" borderId="0" xfId="13" applyFont="1"/>
    <xf numFmtId="1" fontId="17" fillId="0" borderId="1" xfId="25" applyNumberFormat="1" applyBorder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0" fillId="3" borderId="1" xfId="0" applyFont="1" applyFill="1" applyBorder="1" applyAlignment="1">
      <alignment horizontal="center" vertical="center"/>
    </xf>
    <xf numFmtId="0" fontId="40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170" fontId="0" fillId="0" borderId="1" xfId="0" applyNumberFormat="1" applyBorder="1" applyAlignment="1">
      <alignment horizontal="center" vertical="center"/>
    </xf>
    <xf numFmtId="0" fontId="0" fillId="5" borderId="1" xfId="0" applyFill="1" applyBorder="1" applyAlignment="1">
      <alignment horizontal="justify" vertical="center" wrapText="1"/>
    </xf>
    <xf numFmtId="170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justify" vertical="center"/>
    </xf>
    <xf numFmtId="170" fontId="18" fillId="3" borderId="1" xfId="0" applyNumberFormat="1" applyFont="1" applyFill="1" applyBorder="1" applyAlignment="1">
      <alignment vertical="center"/>
    </xf>
    <xf numFmtId="0" fontId="32" fillId="5" borderId="4" xfId="42" applyFont="1" applyFill="1" applyBorder="1" applyAlignment="1">
      <alignment horizontal="left" vertical="center"/>
    </xf>
    <xf numFmtId="10" fontId="0" fillId="0" borderId="0" xfId="9" applyNumberFormat="1" applyFont="1" applyAlignment="1">
      <alignment vertical="center"/>
    </xf>
    <xf numFmtId="0" fontId="33" fillId="0" borderId="1" xfId="28" applyFont="1" applyBorder="1" applyAlignment="1">
      <alignment horizontal="left" vertical="center"/>
    </xf>
    <xf numFmtId="9" fontId="0" fillId="0" borderId="0" xfId="9" applyFont="1" applyAlignment="1">
      <alignment vertical="center"/>
    </xf>
    <xf numFmtId="0" fontId="31" fillId="0" borderId="5" xfId="42" applyFont="1" applyBorder="1" applyAlignment="1">
      <alignment horizontal="center" vertical="center"/>
    </xf>
    <xf numFmtId="0" fontId="32" fillId="0" borderId="5" xfId="42" applyFont="1" applyBorder="1" applyAlignment="1">
      <alignment horizontal="center" vertical="center" wrapText="1"/>
    </xf>
    <xf numFmtId="0" fontId="33" fillId="0" borderId="7" xfId="42" applyFont="1" applyBorder="1" applyAlignment="1">
      <alignment horizontal="left" vertical="center"/>
    </xf>
    <xf numFmtId="0" fontId="3" fillId="0" borderId="5" xfId="42" applyBorder="1" applyAlignment="1">
      <alignment horizontal="center" vertical="center"/>
    </xf>
    <xf numFmtId="44" fontId="19" fillId="0" borderId="6" xfId="16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2" fontId="17" fillId="0" borderId="6" xfId="25" applyNumberFormat="1" applyBorder="1" applyAlignment="1">
      <alignment horizontal="center"/>
    </xf>
    <xf numFmtId="1" fontId="19" fillId="0" borderId="5" xfId="25" applyNumberFormat="1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42" fillId="0" borderId="0" xfId="5" applyFont="1"/>
    <xf numFmtId="0" fontId="41" fillId="0" borderId="0" xfId="5" applyFont="1" applyAlignment="1">
      <alignment horizontal="center" vertical="center" wrapText="1"/>
    </xf>
    <xf numFmtId="0" fontId="43" fillId="0" borderId="1" xfId="16" applyFont="1" applyBorder="1" applyAlignment="1">
      <alignment horizontal="center" vertical="center" wrapText="1"/>
    </xf>
    <xf numFmtId="0" fontId="41" fillId="0" borderId="1" xfId="16" applyFont="1" applyBorder="1" applyAlignment="1">
      <alignment horizontal="center" vertical="center"/>
    </xf>
    <xf numFmtId="167" fontId="42" fillId="0" borderId="0" xfId="9" applyNumberFormat="1" applyFont="1" applyBorder="1" applyAlignment="1">
      <alignment horizontal="center" vertical="center"/>
    </xf>
    <xf numFmtId="166" fontId="42" fillId="0" borderId="1" xfId="16" applyNumberFormat="1" applyFont="1" applyBorder="1" applyAlignment="1">
      <alignment horizontal="center" vertical="center"/>
    </xf>
    <xf numFmtId="170" fontId="42" fillId="0" borderId="1" xfId="16" applyNumberFormat="1" applyFont="1" applyBorder="1" applyAlignment="1">
      <alignment horizontal="center" vertical="center"/>
    </xf>
    <xf numFmtId="164" fontId="41" fillId="0" borderId="1" xfId="1" applyFont="1" applyFill="1" applyBorder="1" applyAlignment="1">
      <alignment horizontal="center" vertical="center"/>
    </xf>
    <xf numFmtId="166" fontId="41" fillId="0" borderId="1" xfId="16" applyNumberFormat="1" applyFont="1" applyBorder="1" applyAlignment="1">
      <alignment vertical="center"/>
    </xf>
    <xf numFmtId="164" fontId="43" fillId="0" borderId="1" xfId="18" applyFont="1" applyFill="1" applyBorder="1" applyAlignment="1">
      <alignment wrapText="1"/>
    </xf>
    <xf numFmtId="0" fontId="42" fillId="0" borderId="0" xfId="5" applyFont="1" applyAlignment="1">
      <alignment horizontal="center" vertical="center"/>
    </xf>
    <xf numFmtId="10" fontId="42" fillId="0" borderId="0" xfId="9" applyNumberFormat="1" applyFont="1" applyAlignment="1">
      <alignment horizontal="left"/>
    </xf>
    <xf numFmtId="0" fontId="41" fillId="0" borderId="0" xfId="41" applyFont="1" applyAlignment="1">
      <alignment vertical="center" wrapText="1"/>
    </xf>
    <xf numFmtId="0" fontId="42" fillId="0" borderId="0" xfId="41" applyFont="1"/>
    <xf numFmtId="0" fontId="32" fillId="5" borderId="4" xfId="42" applyFont="1" applyFill="1" applyBorder="1" applyAlignment="1">
      <alignment vertical="center" wrapText="1"/>
    </xf>
    <xf numFmtId="0" fontId="32" fillId="5" borderId="5" xfId="42" applyFont="1" applyFill="1" applyBorder="1" applyAlignment="1">
      <alignment vertical="center" wrapText="1"/>
    </xf>
    <xf numFmtId="0" fontId="31" fillId="5" borderId="4" xfId="42" applyFont="1" applyFill="1" applyBorder="1" applyAlignment="1">
      <alignment horizontal="center" vertical="center"/>
    </xf>
    <xf numFmtId="0" fontId="31" fillId="5" borderId="5" xfId="42" applyFont="1" applyFill="1" applyBorder="1" applyAlignment="1">
      <alignment horizontal="center" vertical="center"/>
    </xf>
    <xf numFmtId="0" fontId="27" fillId="4" borderId="1" xfId="42" applyFont="1" applyFill="1" applyBorder="1" applyAlignment="1">
      <alignment horizontal="center"/>
    </xf>
    <xf numFmtId="0" fontId="27" fillId="4" borderId="5" xfId="42" applyFont="1" applyFill="1" applyBorder="1" applyAlignment="1">
      <alignment horizontal="center"/>
    </xf>
    <xf numFmtId="0" fontId="31" fillId="0" borderId="4" xfId="42" applyFont="1" applyBorder="1" applyAlignment="1">
      <alignment horizontal="center" vertical="center"/>
    </xf>
    <xf numFmtId="0" fontId="31" fillId="0" borderId="8" xfId="42" applyFont="1" applyBorder="1" applyAlignment="1">
      <alignment horizontal="center" vertical="center"/>
    </xf>
    <xf numFmtId="0" fontId="32" fillId="0" borderId="4" xfId="42" applyFont="1" applyBorder="1" applyAlignment="1">
      <alignment horizontal="left" vertical="center"/>
    </xf>
    <xf numFmtId="0" fontId="32" fillId="0" borderId="8" xfId="42" applyFont="1" applyBorder="1" applyAlignment="1">
      <alignment horizontal="left" vertical="center"/>
    </xf>
    <xf numFmtId="0" fontId="32" fillId="0" borderId="5" xfId="42" applyFont="1" applyBorder="1" applyAlignment="1">
      <alignment horizontal="left" vertical="center"/>
    </xf>
    <xf numFmtId="0" fontId="31" fillId="5" borderId="8" xfId="42" applyFont="1" applyFill="1" applyBorder="1" applyAlignment="1">
      <alignment horizontal="center" vertical="center"/>
    </xf>
    <xf numFmtId="0" fontId="32" fillId="5" borderId="4" xfId="42" applyFont="1" applyFill="1" applyBorder="1" applyAlignment="1">
      <alignment horizontal="justify" vertical="center"/>
    </xf>
    <xf numFmtId="0" fontId="32" fillId="5" borderId="8" xfId="42" applyFont="1" applyFill="1" applyBorder="1" applyAlignment="1">
      <alignment horizontal="justify" vertical="center"/>
    </xf>
    <xf numFmtId="0" fontId="32" fillId="0" borderId="4" xfId="42" applyFont="1" applyBorder="1" applyAlignment="1">
      <alignment vertical="center"/>
    </xf>
    <xf numFmtId="0" fontId="32" fillId="0" borderId="5" xfId="42" applyFont="1" applyBorder="1" applyAlignment="1">
      <alignment vertical="center"/>
    </xf>
    <xf numFmtId="0" fontId="31" fillId="0" borderId="5" xfId="42" applyFont="1" applyBorder="1" applyAlignment="1">
      <alignment horizontal="center" vertical="center"/>
    </xf>
    <xf numFmtId="0" fontId="32" fillId="5" borderId="4" xfId="42" applyFont="1" applyFill="1" applyBorder="1" applyAlignment="1">
      <alignment horizontal="left" vertical="center"/>
    </xf>
    <xf numFmtId="0" fontId="32" fillId="5" borderId="8" xfId="42" applyFont="1" applyFill="1" applyBorder="1" applyAlignment="1">
      <alignment horizontal="left" vertical="center"/>
    </xf>
    <xf numFmtId="0" fontId="32" fillId="5" borderId="5" xfId="42" applyFont="1" applyFill="1" applyBorder="1" applyAlignment="1">
      <alignment horizontal="left" vertical="center"/>
    </xf>
    <xf numFmtId="0" fontId="32" fillId="0" borderId="4" xfId="42" applyFont="1" applyBorder="1" applyAlignment="1">
      <alignment horizontal="left" vertical="center" wrapText="1"/>
    </xf>
    <xf numFmtId="0" fontId="32" fillId="0" borderId="8" xfId="42" applyFont="1" applyBorder="1" applyAlignment="1">
      <alignment horizontal="left" vertical="center" wrapText="1"/>
    </xf>
    <xf numFmtId="0" fontId="32" fillId="0" borderId="5" xfId="42" applyFont="1" applyBorder="1" applyAlignment="1">
      <alignment horizontal="left" vertical="center" wrapText="1"/>
    </xf>
    <xf numFmtId="0" fontId="32" fillId="0" borderId="4" xfId="42" applyFont="1" applyBorder="1" applyAlignment="1">
      <alignment horizontal="justify" vertical="center"/>
    </xf>
    <xf numFmtId="0" fontId="32" fillId="0" borderId="8" xfId="42" applyFont="1" applyBorder="1" applyAlignment="1">
      <alignment horizontal="justify" vertical="center"/>
    </xf>
    <xf numFmtId="0" fontId="32" fillId="0" borderId="5" xfId="42" applyFont="1" applyBorder="1" applyAlignment="1">
      <alignment horizontal="justify" vertical="center"/>
    </xf>
    <xf numFmtId="0" fontId="31" fillId="5" borderId="1" xfId="42" applyFont="1" applyFill="1" applyBorder="1" applyAlignment="1">
      <alignment horizontal="center" vertical="center"/>
    </xf>
    <xf numFmtId="0" fontId="31" fillId="0" borderId="4" xfId="42" applyFont="1" applyBorder="1" applyAlignment="1">
      <alignment horizontal="center" vertical="center" wrapText="1"/>
    </xf>
    <xf numFmtId="0" fontId="31" fillId="0" borderId="8" xfId="42" applyFont="1" applyBorder="1" applyAlignment="1">
      <alignment horizontal="center" vertical="center" wrapText="1"/>
    </xf>
    <xf numFmtId="0" fontId="31" fillId="0" borderId="1" xfId="42" applyFont="1" applyBorder="1" applyAlignment="1">
      <alignment horizontal="center" vertical="center"/>
    </xf>
    <xf numFmtId="0" fontId="27" fillId="4" borderId="2" xfId="28" applyFont="1" applyFill="1" applyBorder="1" applyAlignment="1">
      <alignment horizontal="center" vertical="center"/>
    </xf>
    <xf numFmtId="0" fontId="27" fillId="4" borderId="6" xfId="28" applyFont="1" applyFill="1" applyBorder="1" applyAlignment="1">
      <alignment horizontal="center" vertical="center"/>
    </xf>
    <xf numFmtId="0" fontId="29" fillId="4" borderId="1" xfId="42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70" fontId="18" fillId="0" borderId="4" xfId="35" applyNumberFormat="1" applyFont="1" applyBorder="1" applyAlignment="1">
      <alignment horizontal="center" vertical="center"/>
    </xf>
    <xf numFmtId="170" fontId="18" fillId="0" borderId="5" xfId="35" applyNumberFormat="1" applyFont="1" applyBorder="1" applyAlignment="1">
      <alignment horizontal="center" vertical="center"/>
    </xf>
    <xf numFmtId="0" fontId="39" fillId="6" borderId="0" xfId="0" applyFont="1" applyFill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170" fontId="18" fillId="5" borderId="4" xfId="35" applyNumberFormat="1" applyFont="1" applyFill="1" applyBorder="1" applyAlignment="1">
      <alignment horizontal="center" vertical="center"/>
    </xf>
    <xf numFmtId="170" fontId="18" fillId="5" borderId="5" xfId="35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170" fontId="18" fillId="0" borderId="4" xfId="35" applyNumberFormat="1" applyFont="1" applyFill="1" applyBorder="1" applyAlignment="1">
      <alignment horizontal="center" vertical="center"/>
    </xf>
    <xf numFmtId="170" fontId="18" fillId="0" borderId="5" xfId="35" applyNumberFormat="1" applyFont="1" applyFill="1" applyBorder="1" applyAlignment="1">
      <alignment horizontal="center" vertical="center"/>
    </xf>
    <xf numFmtId="0" fontId="42" fillId="0" borderId="0" xfId="5" applyFont="1" applyAlignment="1">
      <alignment vertical="center"/>
    </xf>
    <xf numFmtId="0" fontId="41" fillId="0" borderId="0" xfId="5" applyFont="1" applyAlignment="1">
      <alignment horizontal="center" vertical="center" wrapText="1"/>
    </xf>
    <xf numFmtId="0" fontId="44" fillId="0" borderId="0" xfId="5" applyFont="1" applyAlignment="1">
      <alignment horizontal="right" vertical="center"/>
    </xf>
    <xf numFmtId="0" fontId="41" fillId="0" borderId="0" xfId="41" applyFont="1" applyAlignment="1">
      <alignment horizontal="center" vertical="center" wrapText="1"/>
    </xf>
    <xf numFmtId="0" fontId="41" fillId="7" borderId="1" xfId="16" applyFont="1" applyFill="1" applyBorder="1" applyAlignment="1">
      <alignment horizontal="center" vertical="center"/>
    </xf>
    <xf numFmtId="0" fontId="41" fillId="0" borderId="1" xfId="5" applyFont="1" applyBorder="1" applyAlignment="1">
      <alignment horizontal="left" vertical="center" wrapText="1"/>
    </xf>
    <xf numFmtId="0" fontId="43" fillId="0" borderId="1" xfId="16" applyFont="1" applyBorder="1" applyAlignment="1">
      <alignment horizontal="center" vertical="center" wrapText="1"/>
    </xf>
    <xf numFmtId="0" fontId="43" fillId="0" borderId="1" xfId="16" applyFont="1" applyBorder="1" applyAlignment="1">
      <alignment horizontal="center" vertical="center"/>
    </xf>
    <xf numFmtId="0" fontId="42" fillId="0" borderId="1" xfId="5" applyFont="1" applyBorder="1" applyAlignment="1">
      <alignment vertical="center" wrapText="1"/>
    </xf>
    <xf numFmtId="0" fontId="42" fillId="0" borderId="1" xfId="25" applyFont="1" applyBorder="1" applyAlignment="1">
      <alignment horizontal="justify" vertical="center" wrapText="1"/>
    </xf>
    <xf numFmtId="0" fontId="41" fillId="0" borderId="1" xfId="25" applyFont="1" applyBorder="1" applyAlignment="1">
      <alignment horizontal="justify" vertical="center" wrapText="1"/>
    </xf>
    <xf numFmtId="166" fontId="41" fillId="0" borderId="1" xfId="16" applyNumberFormat="1" applyFont="1" applyBorder="1" applyAlignment="1">
      <alignment vertical="center"/>
    </xf>
    <xf numFmtId="0" fontId="43" fillId="0" borderId="1" xfId="16" applyFont="1" applyBorder="1" applyAlignment="1">
      <alignment horizontal="center"/>
    </xf>
    <xf numFmtId="0" fontId="42" fillId="0" borderId="0" xfId="5" applyFont="1"/>
    <xf numFmtId="0" fontId="19" fillId="0" borderId="1" xfId="25" applyFont="1" applyBorder="1" applyAlignment="1">
      <alignment horizontal="justify" vertical="center" wrapText="1"/>
    </xf>
    <xf numFmtId="0" fontId="21" fillId="0" borderId="0" xfId="25" applyFont="1" applyAlignment="1">
      <alignment horizontal="center" vertical="center"/>
    </xf>
    <xf numFmtId="0" fontId="24" fillId="3" borderId="4" xfId="16" applyFont="1" applyFill="1" applyBorder="1" applyAlignment="1">
      <alignment horizontal="center" vertical="center"/>
    </xf>
    <xf numFmtId="0" fontId="24" fillId="3" borderId="5" xfId="16" applyFont="1" applyFill="1" applyBorder="1" applyAlignment="1">
      <alignment horizontal="center" vertical="center"/>
    </xf>
    <xf numFmtId="0" fontId="24" fillId="3" borderId="1" xfId="25" applyFont="1" applyFill="1" applyBorder="1" applyAlignment="1">
      <alignment horizontal="center" vertical="center"/>
    </xf>
    <xf numFmtId="0" fontId="24" fillId="3" borderId="4" xfId="25" applyFont="1" applyFill="1" applyBorder="1" applyAlignment="1">
      <alignment horizontal="center" vertical="center"/>
    </xf>
    <xf numFmtId="0" fontId="24" fillId="3" borderId="5" xfId="25" applyFont="1" applyFill="1" applyBorder="1" applyAlignment="1">
      <alignment horizontal="center" vertical="center"/>
    </xf>
    <xf numFmtId="0" fontId="24" fillId="3" borderId="4" xfId="25" applyFont="1" applyFill="1" applyBorder="1" applyAlignment="1">
      <alignment horizontal="center" vertical="center" wrapText="1"/>
    </xf>
    <xf numFmtId="0" fontId="24" fillId="3" borderId="5" xfId="25" applyFont="1" applyFill="1" applyBorder="1" applyAlignment="1">
      <alignment horizontal="center" vertical="center" wrapText="1"/>
    </xf>
    <xf numFmtId="0" fontId="24" fillId="3" borderId="2" xfId="25" applyFont="1" applyFill="1" applyBorder="1" applyAlignment="1">
      <alignment horizontal="center" vertical="center" wrapText="1"/>
    </xf>
    <xf numFmtId="0" fontId="24" fillId="3" borderId="6" xfId="25" applyFont="1" applyFill="1" applyBorder="1" applyAlignment="1">
      <alignment horizontal="center" vertical="center" wrapText="1"/>
    </xf>
    <xf numFmtId="0" fontId="19" fillId="0" borderId="1" xfId="25" applyFont="1" applyBorder="1" applyAlignment="1">
      <alignment horizontal="justify" vertical="center"/>
    </xf>
    <xf numFmtId="0" fontId="26" fillId="0" borderId="1" xfId="25" applyFont="1" applyBorder="1" applyAlignment="1">
      <alignment horizontal="justify" vertical="center"/>
    </xf>
    <xf numFmtId="0" fontId="26" fillId="0" borderId="1" xfId="25" applyFont="1" applyBorder="1" applyAlignment="1">
      <alignment horizontal="justify" vertical="center" wrapText="1"/>
    </xf>
    <xf numFmtId="0" fontId="24" fillId="0" borderId="2" xfId="16" applyFont="1" applyBorder="1" applyAlignment="1">
      <alignment horizontal="left"/>
    </xf>
    <xf numFmtId="0" fontId="24" fillId="0" borderId="3" xfId="16" applyFont="1" applyBorder="1" applyAlignment="1">
      <alignment horizontal="left"/>
    </xf>
    <xf numFmtId="0" fontId="24" fillId="0" borderId="6" xfId="16" applyFont="1" applyBorder="1" applyAlignment="1">
      <alignment horizontal="left"/>
    </xf>
    <xf numFmtId="0" fontId="24" fillId="3" borderId="1" xfId="25" applyFont="1" applyFill="1" applyBorder="1" applyAlignment="1">
      <alignment vertical="justify"/>
    </xf>
    <xf numFmtId="0" fontId="24" fillId="3" borderId="5" xfId="25" applyFont="1" applyFill="1" applyBorder="1" applyAlignment="1">
      <alignment vertical="justify"/>
    </xf>
    <xf numFmtId="0" fontId="24" fillId="3" borderId="1" xfId="25" applyFont="1" applyFill="1" applyBorder="1" applyAlignment="1">
      <alignment horizontal="center" vertical="center" wrapText="1"/>
    </xf>
    <xf numFmtId="0" fontId="24" fillId="3" borderId="2" xfId="25" applyFont="1" applyFill="1" applyBorder="1" applyAlignment="1">
      <alignment vertical="justify"/>
    </xf>
    <xf numFmtId="0" fontId="24" fillId="3" borderId="3" xfId="25" applyFont="1" applyFill="1" applyBorder="1" applyAlignment="1">
      <alignment vertical="justify"/>
    </xf>
    <xf numFmtId="0" fontId="24" fillId="3" borderId="9" xfId="25" applyFont="1" applyFill="1" applyBorder="1" applyAlignment="1">
      <alignment vertical="justify"/>
    </xf>
    <xf numFmtId="0" fontId="24" fillId="3" borderId="6" xfId="25" applyFont="1" applyFill="1" applyBorder="1" applyAlignment="1">
      <alignment vertical="justify"/>
    </xf>
    <xf numFmtId="0" fontId="25" fillId="3" borderId="2" xfId="25" applyFont="1" applyFill="1" applyBorder="1" applyAlignment="1">
      <alignment horizontal="left" vertical="center"/>
    </xf>
    <xf numFmtId="0" fontId="25" fillId="3" borderId="3" xfId="25" applyFont="1" applyFill="1" applyBorder="1" applyAlignment="1">
      <alignment horizontal="left" vertical="center"/>
    </xf>
    <xf numFmtId="0" fontId="25" fillId="3" borderId="6" xfId="25" applyFont="1" applyFill="1" applyBorder="1" applyAlignment="1">
      <alignment horizontal="left" vertical="center"/>
    </xf>
    <xf numFmtId="0" fontId="23" fillId="0" borderId="1" xfId="25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 wrapText="1"/>
    </xf>
    <xf numFmtId="0" fontId="19" fillId="0" borderId="1" xfId="0" applyFont="1" applyBorder="1" applyAlignment="1">
      <alignment horizontal="justify" vertical="center"/>
    </xf>
  </cellXfs>
  <cellStyles count="46">
    <cellStyle name="Moeda" xfId="1" builtinId="4"/>
    <cellStyle name="Moeda 2" xfId="2" xr:uid="{00000000-0005-0000-0000-000002000000}"/>
    <cellStyle name="Moeda 2 2" xfId="3" xr:uid="{00000000-0005-0000-0000-000003000000}"/>
    <cellStyle name="Moeda 2 3" xfId="23" xr:uid="{81315CC9-8134-405B-BCA8-9FBBD19C8F8E}"/>
    <cellStyle name="Moeda 3" xfId="29" xr:uid="{6ED8CE37-92E3-4EAC-B070-6ABB0E689CCC}"/>
    <cellStyle name="Moeda 4" xfId="4" xr:uid="{00000000-0005-0000-0000-000004000000}"/>
    <cellStyle name="Moeda 4 2" xfId="18" xr:uid="{3752AD36-326B-4594-8E9D-DC41B4BB2439}"/>
    <cellStyle name="Normal" xfId="0" builtinId="0"/>
    <cellStyle name="Normal 13" xfId="40" xr:uid="{6AB7B245-C51B-4816-A068-883981B7C693}"/>
    <cellStyle name="Normal 15" xfId="39" xr:uid="{B37FED0D-3C2E-437F-A7DF-4F65259084BA}"/>
    <cellStyle name="Normal 2" xfId="5" xr:uid="{00000000-0005-0000-0000-000006000000}"/>
    <cellStyle name="Normal 2 11" xfId="41" xr:uid="{1BE8A2F8-02F3-4350-8E9A-C031BAD2F504}"/>
    <cellStyle name="Normal 2 2" xfId="16" xr:uid="{FD01BB7A-738F-41E7-BE6B-E27AD62DF1A4}"/>
    <cellStyle name="Normal 2 3" xfId="28" xr:uid="{3A32A1FA-5A61-44F6-9382-5522823DB2F5}"/>
    <cellStyle name="Normal 2 3 2" xfId="42" xr:uid="{39DADE58-6241-4BFD-8846-D3EAB4089E8D}"/>
    <cellStyle name="Normal 2 3 2 2" xfId="43" xr:uid="{1BEF1C21-09FC-4A5F-9E0D-5BF0274D1741}"/>
    <cellStyle name="Normal 2 3 3" xfId="44" xr:uid="{477B2BDF-5F0A-43EA-837D-22DCC7D2C3AB}"/>
    <cellStyle name="Normal 2 3 4" xfId="45" xr:uid="{8D3EE03C-1428-4A58-A711-88904530D595}"/>
    <cellStyle name="Normal 2 4" xfId="6" xr:uid="{00000000-0005-0000-0000-000007000000}"/>
    <cellStyle name="Normal 2 4 2" xfId="34" xr:uid="{A0E8B719-911E-467F-A22D-33882A0E727F}"/>
    <cellStyle name="Normal 3" xfId="7" xr:uid="{00000000-0005-0000-0000-000008000000}"/>
    <cellStyle name="Normal 3 2" xfId="17" xr:uid="{A8547294-7834-46C5-99BD-F2C845EBFC7B}"/>
    <cellStyle name="Normal 3 4" xfId="27" xr:uid="{BFA5028C-C524-4788-A8AA-6786ADF00B78}"/>
    <cellStyle name="Normal 3 4 2" xfId="31" xr:uid="{073CE862-9BBF-450C-81E6-C86E83D5A247}"/>
    <cellStyle name="Normal 4" xfId="8" xr:uid="{00000000-0005-0000-0000-000009000000}"/>
    <cellStyle name="Normal 4 2" xfId="22" xr:uid="{6D044CE8-49CB-4E99-8A41-C8AA451B008B}"/>
    <cellStyle name="Normal 5" xfId="20" xr:uid="{F1288ABE-3924-48B6-8A03-943499068A2E}"/>
    <cellStyle name="Normal 5 3" xfId="33" xr:uid="{6D281ACD-6FD4-4BE2-BF9C-364CDED2D53E}"/>
    <cellStyle name="Normal 6" xfId="21" xr:uid="{1259D9C9-2680-4829-835C-41DAE97223AF}"/>
    <cellStyle name="Normal 6 2" xfId="36" xr:uid="{94B335AB-E619-494D-A59E-73A379EFF8E6}"/>
    <cellStyle name="Normal 7" xfId="25" xr:uid="{9F327A0C-E06F-4BA7-AB16-F8218514EB96}"/>
    <cellStyle name="Normal 8" xfId="37" xr:uid="{4289CC3C-AFFA-488D-8A71-C17A60049E02}"/>
    <cellStyle name="Porcentagem" xfId="9" builtinId="5"/>
    <cellStyle name="Porcentagem 2" xfId="10" xr:uid="{00000000-0005-0000-0000-00000B000000}"/>
    <cellStyle name="Porcentagem 2 2" xfId="11" xr:uid="{00000000-0005-0000-0000-00000C000000}"/>
    <cellStyle name="Porcentagem 2 3" xfId="38" xr:uid="{05D9874C-E193-45AB-8E90-AA33FA3C602B}"/>
    <cellStyle name="Porcentagem 3" xfId="12" xr:uid="{00000000-0005-0000-0000-00000D000000}"/>
    <cellStyle name="Porcentagem 4" xfId="24" xr:uid="{236F5219-8038-4307-A4CB-A66821B9004F}"/>
    <cellStyle name="Porcentagem 5" xfId="32" xr:uid="{A4E799FE-82C4-4D85-A40D-06F6784390C1}"/>
    <cellStyle name="Vírgula" xfId="13" builtinId="3"/>
    <cellStyle name="Vírgula 2" xfId="19" xr:uid="{6C347F54-B8A4-4224-873B-83E313556460}"/>
    <cellStyle name="Vírgula 2 2" xfId="35" xr:uid="{60758B65-038F-4F8C-8B51-2DBDE0E4E0E9}"/>
    <cellStyle name="Vírgula 3" xfId="14" xr:uid="{00000000-0005-0000-0000-00000F000000}"/>
    <cellStyle name="Vírgula 4" xfId="15" xr:uid="{00000000-0005-0000-0000-000010000000}"/>
    <cellStyle name="Vírgula 4 2" xfId="26" xr:uid="{8C8F8BC4-536A-4B1D-BA80-1FBA52218DEB}"/>
    <cellStyle name="Vírgula 4 2 2" xfId="30" xr:uid="{91923631-D2A5-4343-9DBC-625FB4E11916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FD4472-7DB8-4394-9877-5BCBEBC2DED4}">
  <sheetPr>
    <tabColor theme="0" tint="-0.14999847407452621"/>
  </sheetPr>
  <dimension ref="A2:E85"/>
  <sheetViews>
    <sheetView showGridLines="0" zoomScaleNormal="100" workbookViewId="0">
      <selection activeCell="B76" sqref="B76:B77"/>
    </sheetView>
  </sheetViews>
  <sheetFormatPr defaultColWidth="9" defaultRowHeight="12.75"/>
  <cols>
    <col min="1" max="1" width="3.7109375" style="1" bestFit="1" customWidth="1"/>
    <col min="2" max="2" width="33.28515625" style="1" customWidth="1"/>
    <col min="3" max="3" width="51.7109375" style="1" customWidth="1"/>
    <col min="4" max="4" width="17.42578125" style="1" customWidth="1"/>
    <col min="5" max="5" width="2.28515625" style="1" customWidth="1"/>
    <col min="6" max="250" width="9" style="1"/>
    <col min="251" max="251" width="3.7109375" style="1" bestFit="1" customWidth="1"/>
    <col min="252" max="252" width="42.7109375" style="1" bestFit="1" customWidth="1"/>
    <col min="253" max="253" width="43.28515625" style="1" bestFit="1" customWidth="1"/>
    <col min="254" max="254" width="11.7109375" style="1" customWidth="1"/>
    <col min="255" max="506" width="9" style="1"/>
    <col min="507" max="507" width="3.7109375" style="1" bestFit="1" customWidth="1"/>
    <col min="508" max="508" width="42.7109375" style="1" bestFit="1" customWidth="1"/>
    <col min="509" max="509" width="43.28515625" style="1" bestFit="1" customWidth="1"/>
    <col min="510" max="510" width="11.7109375" style="1" customWidth="1"/>
    <col min="511" max="762" width="9" style="1"/>
    <col min="763" max="763" width="3.7109375" style="1" bestFit="1" customWidth="1"/>
    <col min="764" max="764" width="42.7109375" style="1" bestFit="1" customWidth="1"/>
    <col min="765" max="765" width="43.28515625" style="1" bestFit="1" customWidth="1"/>
    <col min="766" max="766" width="11.7109375" style="1" customWidth="1"/>
    <col min="767" max="1018" width="9" style="1"/>
    <col min="1019" max="1019" width="3.7109375" style="1" bestFit="1" customWidth="1"/>
    <col min="1020" max="1020" width="42.7109375" style="1" bestFit="1" customWidth="1"/>
    <col min="1021" max="1021" width="43.28515625" style="1" bestFit="1" customWidth="1"/>
    <col min="1022" max="1022" width="11.7109375" style="1" customWidth="1"/>
    <col min="1023" max="1274" width="9" style="1"/>
    <col min="1275" max="1275" width="3.7109375" style="1" bestFit="1" customWidth="1"/>
    <col min="1276" max="1276" width="42.7109375" style="1" bestFit="1" customWidth="1"/>
    <col min="1277" max="1277" width="43.28515625" style="1" bestFit="1" customWidth="1"/>
    <col min="1278" max="1278" width="11.7109375" style="1" customWidth="1"/>
    <col min="1279" max="1530" width="9" style="1"/>
    <col min="1531" max="1531" width="3.7109375" style="1" bestFit="1" customWidth="1"/>
    <col min="1532" max="1532" width="42.7109375" style="1" bestFit="1" customWidth="1"/>
    <col min="1533" max="1533" width="43.28515625" style="1" bestFit="1" customWidth="1"/>
    <col min="1534" max="1534" width="11.7109375" style="1" customWidth="1"/>
    <col min="1535" max="1786" width="9" style="1"/>
    <col min="1787" max="1787" width="3.7109375" style="1" bestFit="1" customWidth="1"/>
    <col min="1788" max="1788" width="42.7109375" style="1" bestFit="1" customWidth="1"/>
    <col min="1789" max="1789" width="43.28515625" style="1" bestFit="1" customWidth="1"/>
    <col min="1790" max="1790" width="11.7109375" style="1" customWidth="1"/>
    <col min="1791" max="2042" width="9" style="1"/>
    <col min="2043" max="2043" width="3.7109375" style="1" bestFit="1" customWidth="1"/>
    <col min="2044" max="2044" width="42.7109375" style="1" bestFit="1" customWidth="1"/>
    <col min="2045" max="2045" width="43.28515625" style="1" bestFit="1" customWidth="1"/>
    <col min="2046" max="2046" width="11.7109375" style="1" customWidth="1"/>
    <col min="2047" max="2298" width="9" style="1"/>
    <col min="2299" max="2299" width="3.7109375" style="1" bestFit="1" customWidth="1"/>
    <col min="2300" max="2300" width="42.7109375" style="1" bestFit="1" customWidth="1"/>
    <col min="2301" max="2301" width="43.28515625" style="1" bestFit="1" customWidth="1"/>
    <col min="2302" max="2302" width="11.7109375" style="1" customWidth="1"/>
    <col min="2303" max="2554" width="9" style="1"/>
    <col min="2555" max="2555" width="3.7109375" style="1" bestFit="1" customWidth="1"/>
    <col min="2556" max="2556" width="42.7109375" style="1" bestFit="1" customWidth="1"/>
    <col min="2557" max="2557" width="43.28515625" style="1" bestFit="1" customWidth="1"/>
    <col min="2558" max="2558" width="11.7109375" style="1" customWidth="1"/>
    <col min="2559" max="2810" width="9" style="1"/>
    <col min="2811" max="2811" width="3.7109375" style="1" bestFit="1" customWidth="1"/>
    <col min="2812" max="2812" width="42.7109375" style="1" bestFit="1" customWidth="1"/>
    <col min="2813" max="2813" width="43.28515625" style="1" bestFit="1" customWidth="1"/>
    <col min="2814" max="2814" width="11.7109375" style="1" customWidth="1"/>
    <col min="2815" max="3066" width="9" style="1"/>
    <col min="3067" max="3067" width="3.7109375" style="1" bestFit="1" customWidth="1"/>
    <col min="3068" max="3068" width="42.7109375" style="1" bestFit="1" customWidth="1"/>
    <col min="3069" max="3069" width="43.28515625" style="1" bestFit="1" customWidth="1"/>
    <col min="3070" max="3070" width="11.7109375" style="1" customWidth="1"/>
    <col min="3071" max="3322" width="9" style="1"/>
    <col min="3323" max="3323" width="3.7109375" style="1" bestFit="1" customWidth="1"/>
    <col min="3324" max="3324" width="42.7109375" style="1" bestFit="1" customWidth="1"/>
    <col min="3325" max="3325" width="43.28515625" style="1" bestFit="1" customWidth="1"/>
    <col min="3326" max="3326" width="11.7109375" style="1" customWidth="1"/>
    <col min="3327" max="3578" width="9" style="1"/>
    <col min="3579" max="3579" width="3.7109375" style="1" bestFit="1" customWidth="1"/>
    <col min="3580" max="3580" width="42.7109375" style="1" bestFit="1" customWidth="1"/>
    <col min="3581" max="3581" width="43.28515625" style="1" bestFit="1" customWidth="1"/>
    <col min="3582" max="3582" width="11.7109375" style="1" customWidth="1"/>
    <col min="3583" max="3834" width="9" style="1"/>
    <col min="3835" max="3835" width="3.7109375" style="1" bestFit="1" customWidth="1"/>
    <col min="3836" max="3836" width="42.7109375" style="1" bestFit="1" customWidth="1"/>
    <col min="3837" max="3837" width="43.28515625" style="1" bestFit="1" customWidth="1"/>
    <col min="3838" max="3838" width="11.7109375" style="1" customWidth="1"/>
    <col min="3839" max="4090" width="9" style="1"/>
    <col min="4091" max="4091" width="3.7109375" style="1" bestFit="1" customWidth="1"/>
    <col min="4092" max="4092" width="42.7109375" style="1" bestFit="1" customWidth="1"/>
    <col min="4093" max="4093" width="43.28515625" style="1" bestFit="1" customWidth="1"/>
    <col min="4094" max="4094" width="11.7109375" style="1" customWidth="1"/>
    <col min="4095" max="4346" width="9" style="1"/>
    <col min="4347" max="4347" width="3.7109375" style="1" bestFit="1" customWidth="1"/>
    <col min="4348" max="4348" width="42.7109375" style="1" bestFit="1" customWidth="1"/>
    <col min="4349" max="4349" width="43.28515625" style="1" bestFit="1" customWidth="1"/>
    <col min="4350" max="4350" width="11.7109375" style="1" customWidth="1"/>
    <col min="4351" max="4602" width="9" style="1"/>
    <col min="4603" max="4603" width="3.7109375" style="1" bestFit="1" customWidth="1"/>
    <col min="4604" max="4604" width="42.7109375" style="1" bestFit="1" customWidth="1"/>
    <col min="4605" max="4605" width="43.28515625" style="1" bestFit="1" customWidth="1"/>
    <col min="4606" max="4606" width="11.7109375" style="1" customWidth="1"/>
    <col min="4607" max="4858" width="9" style="1"/>
    <col min="4859" max="4859" width="3.7109375" style="1" bestFit="1" customWidth="1"/>
    <col min="4860" max="4860" width="42.7109375" style="1" bestFit="1" customWidth="1"/>
    <col min="4861" max="4861" width="43.28515625" style="1" bestFit="1" customWidth="1"/>
    <col min="4862" max="4862" width="11.7109375" style="1" customWidth="1"/>
    <col min="4863" max="5114" width="9" style="1"/>
    <col min="5115" max="5115" width="3.7109375" style="1" bestFit="1" customWidth="1"/>
    <col min="5116" max="5116" width="42.7109375" style="1" bestFit="1" customWidth="1"/>
    <col min="5117" max="5117" width="43.28515625" style="1" bestFit="1" customWidth="1"/>
    <col min="5118" max="5118" width="11.7109375" style="1" customWidth="1"/>
    <col min="5119" max="5370" width="9" style="1"/>
    <col min="5371" max="5371" width="3.7109375" style="1" bestFit="1" customWidth="1"/>
    <col min="5372" max="5372" width="42.7109375" style="1" bestFit="1" customWidth="1"/>
    <col min="5373" max="5373" width="43.28515625" style="1" bestFit="1" customWidth="1"/>
    <col min="5374" max="5374" width="11.7109375" style="1" customWidth="1"/>
    <col min="5375" max="5626" width="9" style="1"/>
    <col min="5627" max="5627" width="3.7109375" style="1" bestFit="1" customWidth="1"/>
    <col min="5628" max="5628" width="42.7109375" style="1" bestFit="1" customWidth="1"/>
    <col min="5629" max="5629" width="43.28515625" style="1" bestFit="1" customWidth="1"/>
    <col min="5630" max="5630" width="11.7109375" style="1" customWidth="1"/>
    <col min="5631" max="5882" width="9" style="1"/>
    <col min="5883" max="5883" width="3.7109375" style="1" bestFit="1" customWidth="1"/>
    <col min="5884" max="5884" width="42.7109375" style="1" bestFit="1" customWidth="1"/>
    <col min="5885" max="5885" width="43.28515625" style="1" bestFit="1" customWidth="1"/>
    <col min="5886" max="5886" width="11.7109375" style="1" customWidth="1"/>
    <col min="5887" max="6138" width="9" style="1"/>
    <col min="6139" max="6139" width="3.7109375" style="1" bestFit="1" customWidth="1"/>
    <col min="6140" max="6140" width="42.7109375" style="1" bestFit="1" customWidth="1"/>
    <col min="6141" max="6141" width="43.28515625" style="1" bestFit="1" customWidth="1"/>
    <col min="6142" max="6142" width="11.7109375" style="1" customWidth="1"/>
    <col min="6143" max="6394" width="9" style="1"/>
    <col min="6395" max="6395" width="3.7109375" style="1" bestFit="1" customWidth="1"/>
    <col min="6396" max="6396" width="42.7109375" style="1" bestFit="1" customWidth="1"/>
    <col min="6397" max="6397" width="43.28515625" style="1" bestFit="1" customWidth="1"/>
    <col min="6398" max="6398" width="11.7109375" style="1" customWidth="1"/>
    <col min="6399" max="6650" width="9" style="1"/>
    <col min="6651" max="6651" width="3.7109375" style="1" bestFit="1" customWidth="1"/>
    <col min="6652" max="6652" width="42.7109375" style="1" bestFit="1" customWidth="1"/>
    <col min="6653" max="6653" width="43.28515625" style="1" bestFit="1" customWidth="1"/>
    <col min="6654" max="6654" width="11.7109375" style="1" customWidth="1"/>
    <col min="6655" max="6906" width="9" style="1"/>
    <col min="6907" max="6907" width="3.7109375" style="1" bestFit="1" customWidth="1"/>
    <col min="6908" max="6908" width="42.7109375" style="1" bestFit="1" customWidth="1"/>
    <col min="6909" max="6909" width="43.28515625" style="1" bestFit="1" customWidth="1"/>
    <col min="6910" max="6910" width="11.7109375" style="1" customWidth="1"/>
    <col min="6911" max="7162" width="9" style="1"/>
    <col min="7163" max="7163" width="3.7109375" style="1" bestFit="1" customWidth="1"/>
    <col min="7164" max="7164" width="42.7109375" style="1" bestFit="1" customWidth="1"/>
    <col min="7165" max="7165" width="43.28515625" style="1" bestFit="1" customWidth="1"/>
    <col min="7166" max="7166" width="11.7109375" style="1" customWidth="1"/>
    <col min="7167" max="7418" width="9" style="1"/>
    <col min="7419" max="7419" width="3.7109375" style="1" bestFit="1" customWidth="1"/>
    <col min="7420" max="7420" width="42.7109375" style="1" bestFit="1" customWidth="1"/>
    <col min="7421" max="7421" width="43.28515625" style="1" bestFit="1" customWidth="1"/>
    <col min="7422" max="7422" width="11.7109375" style="1" customWidth="1"/>
    <col min="7423" max="7674" width="9" style="1"/>
    <col min="7675" max="7675" width="3.7109375" style="1" bestFit="1" customWidth="1"/>
    <col min="7676" max="7676" width="42.7109375" style="1" bestFit="1" customWidth="1"/>
    <col min="7677" max="7677" width="43.28515625" style="1" bestFit="1" customWidth="1"/>
    <col min="7678" max="7678" width="11.7109375" style="1" customWidth="1"/>
    <col min="7679" max="7930" width="9" style="1"/>
    <col min="7931" max="7931" width="3.7109375" style="1" bestFit="1" customWidth="1"/>
    <col min="7932" max="7932" width="42.7109375" style="1" bestFit="1" customWidth="1"/>
    <col min="7933" max="7933" width="43.28515625" style="1" bestFit="1" customWidth="1"/>
    <col min="7934" max="7934" width="11.7109375" style="1" customWidth="1"/>
    <col min="7935" max="8186" width="9" style="1"/>
    <col min="8187" max="8187" width="3.7109375" style="1" bestFit="1" customWidth="1"/>
    <col min="8188" max="8188" width="42.7109375" style="1" bestFit="1" customWidth="1"/>
    <col min="8189" max="8189" width="43.28515625" style="1" bestFit="1" customWidth="1"/>
    <col min="8190" max="8190" width="11.7109375" style="1" customWidth="1"/>
    <col min="8191" max="8442" width="9" style="1"/>
    <col min="8443" max="8443" width="3.7109375" style="1" bestFit="1" customWidth="1"/>
    <col min="8444" max="8444" width="42.7109375" style="1" bestFit="1" customWidth="1"/>
    <col min="8445" max="8445" width="43.28515625" style="1" bestFit="1" customWidth="1"/>
    <col min="8446" max="8446" width="11.7109375" style="1" customWidth="1"/>
    <col min="8447" max="8698" width="9" style="1"/>
    <col min="8699" max="8699" width="3.7109375" style="1" bestFit="1" customWidth="1"/>
    <col min="8700" max="8700" width="42.7109375" style="1" bestFit="1" customWidth="1"/>
    <col min="8701" max="8701" width="43.28515625" style="1" bestFit="1" customWidth="1"/>
    <col min="8702" max="8702" width="11.7109375" style="1" customWidth="1"/>
    <col min="8703" max="8954" width="9" style="1"/>
    <col min="8955" max="8955" width="3.7109375" style="1" bestFit="1" customWidth="1"/>
    <col min="8956" max="8956" width="42.7109375" style="1" bestFit="1" customWidth="1"/>
    <col min="8957" max="8957" width="43.28515625" style="1" bestFit="1" customWidth="1"/>
    <col min="8958" max="8958" width="11.7109375" style="1" customWidth="1"/>
    <col min="8959" max="9210" width="9" style="1"/>
    <col min="9211" max="9211" width="3.7109375" style="1" bestFit="1" customWidth="1"/>
    <col min="9212" max="9212" width="42.7109375" style="1" bestFit="1" customWidth="1"/>
    <col min="9213" max="9213" width="43.28515625" style="1" bestFit="1" customWidth="1"/>
    <col min="9214" max="9214" width="11.7109375" style="1" customWidth="1"/>
    <col min="9215" max="9466" width="9" style="1"/>
    <col min="9467" max="9467" width="3.7109375" style="1" bestFit="1" customWidth="1"/>
    <col min="9468" max="9468" width="42.7109375" style="1" bestFit="1" customWidth="1"/>
    <col min="9469" max="9469" width="43.28515625" style="1" bestFit="1" customWidth="1"/>
    <col min="9470" max="9470" width="11.7109375" style="1" customWidth="1"/>
    <col min="9471" max="9722" width="9" style="1"/>
    <col min="9723" max="9723" width="3.7109375" style="1" bestFit="1" customWidth="1"/>
    <col min="9724" max="9724" width="42.7109375" style="1" bestFit="1" customWidth="1"/>
    <col min="9725" max="9725" width="43.28515625" style="1" bestFit="1" customWidth="1"/>
    <col min="9726" max="9726" width="11.7109375" style="1" customWidth="1"/>
    <col min="9727" max="9978" width="9" style="1"/>
    <col min="9979" max="9979" width="3.7109375" style="1" bestFit="1" customWidth="1"/>
    <col min="9980" max="9980" width="42.7109375" style="1" bestFit="1" customWidth="1"/>
    <col min="9981" max="9981" width="43.28515625" style="1" bestFit="1" customWidth="1"/>
    <col min="9982" max="9982" width="11.7109375" style="1" customWidth="1"/>
    <col min="9983" max="10234" width="9" style="1"/>
    <col min="10235" max="10235" width="3.7109375" style="1" bestFit="1" customWidth="1"/>
    <col min="10236" max="10236" width="42.7109375" style="1" bestFit="1" customWidth="1"/>
    <col min="10237" max="10237" width="43.28515625" style="1" bestFit="1" customWidth="1"/>
    <col min="10238" max="10238" width="11.7109375" style="1" customWidth="1"/>
    <col min="10239" max="10490" width="9" style="1"/>
    <col min="10491" max="10491" width="3.7109375" style="1" bestFit="1" customWidth="1"/>
    <col min="10492" max="10492" width="42.7109375" style="1" bestFit="1" customWidth="1"/>
    <col min="10493" max="10493" width="43.28515625" style="1" bestFit="1" customWidth="1"/>
    <col min="10494" max="10494" width="11.7109375" style="1" customWidth="1"/>
    <col min="10495" max="10746" width="9" style="1"/>
    <col min="10747" max="10747" width="3.7109375" style="1" bestFit="1" customWidth="1"/>
    <col min="10748" max="10748" width="42.7109375" style="1" bestFit="1" customWidth="1"/>
    <col min="10749" max="10749" width="43.28515625" style="1" bestFit="1" customWidth="1"/>
    <col min="10750" max="10750" width="11.7109375" style="1" customWidth="1"/>
    <col min="10751" max="11002" width="9" style="1"/>
    <col min="11003" max="11003" width="3.7109375" style="1" bestFit="1" customWidth="1"/>
    <col min="11004" max="11004" width="42.7109375" style="1" bestFit="1" customWidth="1"/>
    <col min="11005" max="11005" width="43.28515625" style="1" bestFit="1" customWidth="1"/>
    <col min="11006" max="11006" width="11.7109375" style="1" customWidth="1"/>
    <col min="11007" max="11258" width="9" style="1"/>
    <col min="11259" max="11259" width="3.7109375" style="1" bestFit="1" customWidth="1"/>
    <col min="11260" max="11260" width="42.7109375" style="1" bestFit="1" customWidth="1"/>
    <col min="11261" max="11261" width="43.28515625" style="1" bestFit="1" customWidth="1"/>
    <col min="11262" max="11262" width="11.7109375" style="1" customWidth="1"/>
    <col min="11263" max="11514" width="9" style="1"/>
    <col min="11515" max="11515" width="3.7109375" style="1" bestFit="1" customWidth="1"/>
    <col min="11516" max="11516" width="42.7109375" style="1" bestFit="1" customWidth="1"/>
    <col min="11517" max="11517" width="43.28515625" style="1" bestFit="1" customWidth="1"/>
    <col min="11518" max="11518" width="11.7109375" style="1" customWidth="1"/>
    <col min="11519" max="11770" width="9" style="1"/>
    <col min="11771" max="11771" width="3.7109375" style="1" bestFit="1" customWidth="1"/>
    <col min="11772" max="11772" width="42.7109375" style="1" bestFit="1" customWidth="1"/>
    <col min="11773" max="11773" width="43.28515625" style="1" bestFit="1" customWidth="1"/>
    <col min="11774" max="11774" width="11.7109375" style="1" customWidth="1"/>
    <col min="11775" max="12026" width="9" style="1"/>
    <col min="12027" max="12027" width="3.7109375" style="1" bestFit="1" customWidth="1"/>
    <col min="12028" max="12028" width="42.7109375" style="1" bestFit="1" customWidth="1"/>
    <col min="12029" max="12029" width="43.28515625" style="1" bestFit="1" customWidth="1"/>
    <col min="12030" max="12030" width="11.7109375" style="1" customWidth="1"/>
    <col min="12031" max="12282" width="9" style="1"/>
    <col min="12283" max="12283" width="3.7109375" style="1" bestFit="1" customWidth="1"/>
    <col min="12284" max="12284" width="42.7109375" style="1" bestFit="1" customWidth="1"/>
    <col min="12285" max="12285" width="43.28515625" style="1" bestFit="1" customWidth="1"/>
    <col min="12286" max="12286" width="11.7109375" style="1" customWidth="1"/>
    <col min="12287" max="12538" width="9" style="1"/>
    <col min="12539" max="12539" width="3.7109375" style="1" bestFit="1" customWidth="1"/>
    <col min="12540" max="12540" width="42.7109375" style="1" bestFit="1" customWidth="1"/>
    <col min="12541" max="12541" width="43.28515625" style="1" bestFit="1" customWidth="1"/>
    <col min="12542" max="12542" width="11.7109375" style="1" customWidth="1"/>
    <col min="12543" max="12794" width="9" style="1"/>
    <col min="12795" max="12795" width="3.7109375" style="1" bestFit="1" customWidth="1"/>
    <col min="12796" max="12796" width="42.7109375" style="1" bestFit="1" customWidth="1"/>
    <col min="12797" max="12797" width="43.28515625" style="1" bestFit="1" customWidth="1"/>
    <col min="12798" max="12798" width="11.7109375" style="1" customWidth="1"/>
    <col min="12799" max="13050" width="9" style="1"/>
    <col min="13051" max="13051" width="3.7109375" style="1" bestFit="1" customWidth="1"/>
    <col min="13052" max="13052" width="42.7109375" style="1" bestFit="1" customWidth="1"/>
    <col min="13053" max="13053" width="43.28515625" style="1" bestFit="1" customWidth="1"/>
    <col min="13054" max="13054" width="11.7109375" style="1" customWidth="1"/>
    <col min="13055" max="13306" width="9" style="1"/>
    <col min="13307" max="13307" width="3.7109375" style="1" bestFit="1" customWidth="1"/>
    <col min="13308" max="13308" width="42.7109375" style="1" bestFit="1" customWidth="1"/>
    <col min="13309" max="13309" width="43.28515625" style="1" bestFit="1" customWidth="1"/>
    <col min="13310" max="13310" width="11.7109375" style="1" customWidth="1"/>
    <col min="13311" max="13562" width="9" style="1"/>
    <col min="13563" max="13563" width="3.7109375" style="1" bestFit="1" customWidth="1"/>
    <col min="13564" max="13564" width="42.7109375" style="1" bestFit="1" customWidth="1"/>
    <col min="13565" max="13565" width="43.28515625" style="1" bestFit="1" customWidth="1"/>
    <col min="13566" max="13566" width="11.7109375" style="1" customWidth="1"/>
    <col min="13567" max="13818" width="9" style="1"/>
    <col min="13819" max="13819" width="3.7109375" style="1" bestFit="1" customWidth="1"/>
    <col min="13820" max="13820" width="42.7109375" style="1" bestFit="1" customWidth="1"/>
    <col min="13821" max="13821" width="43.28515625" style="1" bestFit="1" customWidth="1"/>
    <col min="13822" max="13822" width="11.7109375" style="1" customWidth="1"/>
    <col min="13823" max="14074" width="9" style="1"/>
    <col min="14075" max="14075" width="3.7109375" style="1" bestFit="1" customWidth="1"/>
    <col min="14076" max="14076" width="42.7109375" style="1" bestFit="1" customWidth="1"/>
    <col min="14077" max="14077" width="43.28515625" style="1" bestFit="1" customWidth="1"/>
    <col min="14078" max="14078" width="11.7109375" style="1" customWidth="1"/>
    <col min="14079" max="14330" width="9" style="1"/>
    <col min="14331" max="14331" width="3.7109375" style="1" bestFit="1" customWidth="1"/>
    <col min="14332" max="14332" width="42.7109375" style="1" bestFit="1" customWidth="1"/>
    <col min="14333" max="14333" width="43.28515625" style="1" bestFit="1" customWidth="1"/>
    <col min="14334" max="14334" width="11.7109375" style="1" customWidth="1"/>
    <col min="14335" max="14586" width="9" style="1"/>
    <col min="14587" max="14587" width="3.7109375" style="1" bestFit="1" customWidth="1"/>
    <col min="14588" max="14588" width="42.7109375" style="1" bestFit="1" customWidth="1"/>
    <col min="14589" max="14589" width="43.28515625" style="1" bestFit="1" customWidth="1"/>
    <col min="14590" max="14590" width="11.7109375" style="1" customWidth="1"/>
    <col min="14591" max="14842" width="9" style="1"/>
    <col min="14843" max="14843" width="3.7109375" style="1" bestFit="1" customWidth="1"/>
    <col min="14844" max="14844" width="42.7109375" style="1" bestFit="1" customWidth="1"/>
    <col min="14845" max="14845" width="43.28515625" style="1" bestFit="1" customWidth="1"/>
    <col min="14846" max="14846" width="11.7109375" style="1" customWidth="1"/>
    <col min="14847" max="15098" width="9" style="1"/>
    <col min="15099" max="15099" width="3.7109375" style="1" bestFit="1" customWidth="1"/>
    <col min="15100" max="15100" width="42.7109375" style="1" bestFit="1" customWidth="1"/>
    <col min="15101" max="15101" width="43.28515625" style="1" bestFit="1" customWidth="1"/>
    <col min="15102" max="15102" width="11.7109375" style="1" customWidth="1"/>
    <col min="15103" max="15354" width="9" style="1"/>
    <col min="15355" max="15355" width="3.7109375" style="1" bestFit="1" customWidth="1"/>
    <col min="15356" max="15356" width="42.7109375" style="1" bestFit="1" customWidth="1"/>
    <col min="15357" max="15357" width="43.28515625" style="1" bestFit="1" customWidth="1"/>
    <col min="15358" max="15358" width="11.7109375" style="1" customWidth="1"/>
    <col min="15359" max="15610" width="9" style="1"/>
    <col min="15611" max="15611" width="3.7109375" style="1" bestFit="1" customWidth="1"/>
    <col min="15612" max="15612" width="42.7109375" style="1" bestFit="1" customWidth="1"/>
    <col min="15613" max="15613" width="43.28515625" style="1" bestFit="1" customWidth="1"/>
    <col min="15614" max="15614" width="11.7109375" style="1" customWidth="1"/>
    <col min="15615" max="15866" width="9" style="1"/>
    <col min="15867" max="15867" width="3.7109375" style="1" bestFit="1" customWidth="1"/>
    <col min="15868" max="15868" width="42.7109375" style="1" bestFit="1" customWidth="1"/>
    <col min="15869" max="15869" width="43.28515625" style="1" bestFit="1" customWidth="1"/>
    <col min="15870" max="15870" width="11.7109375" style="1" customWidth="1"/>
    <col min="15871" max="16122" width="9" style="1"/>
    <col min="16123" max="16123" width="3.7109375" style="1" bestFit="1" customWidth="1"/>
    <col min="16124" max="16124" width="42.7109375" style="1" bestFit="1" customWidth="1"/>
    <col min="16125" max="16125" width="43.28515625" style="1" bestFit="1" customWidth="1"/>
    <col min="16126" max="16126" width="11.7109375" style="1" customWidth="1"/>
    <col min="16127" max="16384" width="9" style="1"/>
  </cols>
  <sheetData>
    <row r="2" spans="1:5" ht="15">
      <c r="C2" s="144" t="s">
        <v>56</v>
      </c>
      <c r="D2" s="145"/>
    </row>
    <row r="3" spans="1:5" ht="15">
      <c r="C3" s="13"/>
      <c r="D3" s="14"/>
    </row>
    <row r="4" spans="1:5" ht="15">
      <c r="C4" s="16" t="s">
        <v>57</v>
      </c>
      <c r="D4" s="16" t="s">
        <v>13</v>
      </c>
    </row>
    <row r="5" spans="1:5" ht="15">
      <c r="C5" s="15" t="s">
        <v>234</v>
      </c>
      <c r="D5" s="12">
        <f>SUMIF($C$14:$C$84,C5,$D$14:$D$84)</f>
        <v>133</v>
      </c>
    </row>
    <row r="6" spans="1:5" ht="15">
      <c r="C6" s="15" t="s">
        <v>235</v>
      </c>
      <c r="D6" s="12">
        <f t="shared" ref="D6:D9" si="0">SUMIF($C$14:$C$84,C6,$D$14:$D$84)</f>
        <v>4</v>
      </c>
    </row>
    <row r="7" spans="1:5" ht="15">
      <c r="C7" s="15" t="s">
        <v>237</v>
      </c>
      <c r="D7" s="12">
        <f t="shared" si="0"/>
        <v>27</v>
      </c>
    </row>
    <row r="8" spans="1:5" ht="15">
      <c r="C8" s="15" t="s">
        <v>236</v>
      </c>
      <c r="D8" s="12">
        <f t="shared" si="0"/>
        <v>12</v>
      </c>
    </row>
    <row r="9" spans="1:5" ht="15">
      <c r="C9" s="15" t="s">
        <v>243</v>
      </c>
      <c r="D9" s="12">
        <f t="shared" si="0"/>
        <v>1</v>
      </c>
    </row>
    <row r="10" spans="1:5">
      <c r="D10" s="12">
        <f>SUM(D5:D9)</f>
        <v>177</v>
      </c>
    </row>
    <row r="12" spans="1:5" s="14" customFormat="1" ht="31.5">
      <c r="A12" s="146" t="s">
        <v>58</v>
      </c>
      <c r="B12" s="146"/>
      <c r="C12" s="146"/>
      <c r="D12" s="146"/>
      <c r="E12" s="1"/>
    </row>
    <row r="13" spans="1:5" s="14" customFormat="1" ht="36.75" customHeight="1">
      <c r="A13" s="43" t="s">
        <v>59</v>
      </c>
      <c r="B13" s="44" t="s">
        <v>40</v>
      </c>
      <c r="C13" s="44" t="s">
        <v>60</v>
      </c>
      <c r="D13" s="43" t="s">
        <v>61</v>
      </c>
      <c r="E13" s="1"/>
    </row>
    <row r="14" spans="1:5" s="14" customFormat="1" ht="16.5" customHeight="1">
      <c r="A14" s="120">
        <v>1</v>
      </c>
      <c r="B14" s="122" t="s">
        <v>62</v>
      </c>
      <c r="C14" s="45" t="s">
        <v>234</v>
      </c>
      <c r="D14" s="46">
        <v>2</v>
      </c>
      <c r="E14" s="1"/>
    </row>
    <row r="15" spans="1:5" s="14" customFormat="1" ht="16.5" customHeight="1">
      <c r="A15" s="121"/>
      <c r="B15" s="124"/>
      <c r="C15" s="89" t="s">
        <v>237</v>
      </c>
      <c r="D15" s="46">
        <v>1</v>
      </c>
      <c r="E15" s="1"/>
    </row>
    <row r="16" spans="1:5" s="14" customFormat="1" ht="15" customHeight="1">
      <c r="A16" s="116">
        <v>2</v>
      </c>
      <c r="B16" s="126" t="s">
        <v>63</v>
      </c>
      <c r="C16" s="51" t="s">
        <v>234</v>
      </c>
      <c r="D16" s="52">
        <v>6</v>
      </c>
      <c r="E16" s="1"/>
    </row>
    <row r="17" spans="1:5" s="14" customFormat="1" ht="15" customHeight="1">
      <c r="A17" s="125"/>
      <c r="B17" s="127"/>
      <c r="C17" s="54" t="s">
        <v>236</v>
      </c>
      <c r="D17" s="52">
        <v>1</v>
      </c>
      <c r="E17" s="1"/>
    </row>
    <row r="18" spans="1:5" s="14" customFormat="1" ht="16.5" customHeight="1">
      <c r="A18" s="125"/>
      <c r="B18" s="127"/>
      <c r="C18" s="51" t="s">
        <v>237</v>
      </c>
      <c r="D18" s="52">
        <v>1</v>
      </c>
      <c r="E18" s="1"/>
    </row>
    <row r="19" spans="1:5" s="14" customFormat="1" ht="16.5" customHeight="1">
      <c r="A19" s="143">
        <v>3</v>
      </c>
      <c r="B19" s="122" t="s">
        <v>64</v>
      </c>
      <c r="C19" s="45" t="s">
        <v>234</v>
      </c>
      <c r="D19" s="46">
        <v>2</v>
      </c>
      <c r="E19" s="1"/>
    </row>
    <row r="20" spans="1:5" s="14" customFormat="1" ht="16.5" customHeight="1">
      <c r="A20" s="143"/>
      <c r="B20" s="123"/>
      <c r="C20" s="89" t="s">
        <v>237</v>
      </c>
      <c r="D20" s="46">
        <v>1</v>
      </c>
      <c r="E20" s="1"/>
    </row>
    <row r="21" spans="1:5" s="14" customFormat="1" ht="16.5" customHeight="1">
      <c r="A21" s="140">
        <v>4</v>
      </c>
      <c r="B21" s="131" t="s">
        <v>65</v>
      </c>
      <c r="C21" s="51" t="s">
        <v>234</v>
      </c>
      <c r="D21" s="52">
        <v>2</v>
      </c>
      <c r="E21" s="1"/>
    </row>
    <row r="22" spans="1:5" s="14" customFormat="1" ht="16.5" customHeight="1">
      <c r="A22" s="140"/>
      <c r="B22" s="133"/>
      <c r="C22" s="51" t="s">
        <v>237</v>
      </c>
      <c r="D22" s="52">
        <v>1</v>
      </c>
      <c r="E22" s="1"/>
    </row>
    <row r="23" spans="1:5" s="14" customFormat="1" ht="15" customHeight="1">
      <c r="A23" s="120">
        <v>5</v>
      </c>
      <c r="B23" s="122" t="s">
        <v>66</v>
      </c>
      <c r="C23" s="45" t="s">
        <v>234</v>
      </c>
      <c r="D23" s="46">
        <v>2</v>
      </c>
      <c r="E23" s="1"/>
    </row>
    <row r="24" spans="1:5" s="14" customFormat="1" ht="16.5" customHeight="1">
      <c r="A24" s="121"/>
      <c r="B24" s="124"/>
      <c r="C24" s="89" t="s">
        <v>237</v>
      </c>
      <c r="D24" s="46">
        <v>1</v>
      </c>
      <c r="E24" s="1"/>
    </row>
    <row r="25" spans="1:5" s="14" customFormat="1" ht="15" customHeight="1">
      <c r="A25" s="116" t="s">
        <v>67</v>
      </c>
      <c r="B25" s="131" t="s">
        <v>68</v>
      </c>
      <c r="C25" s="51" t="s">
        <v>234</v>
      </c>
      <c r="D25" s="52">
        <v>7</v>
      </c>
      <c r="E25" s="1"/>
    </row>
    <row r="26" spans="1:5" s="14" customFormat="1" ht="15" customHeight="1">
      <c r="A26" s="125"/>
      <c r="B26" s="132"/>
      <c r="C26" s="54" t="s">
        <v>236</v>
      </c>
      <c r="D26" s="52">
        <v>1</v>
      </c>
      <c r="E26" s="1"/>
    </row>
    <row r="27" spans="1:5" s="14" customFormat="1" ht="15" customHeight="1">
      <c r="A27" s="125"/>
      <c r="B27" s="133"/>
      <c r="C27" s="51" t="s">
        <v>237</v>
      </c>
      <c r="D27" s="52">
        <v>1</v>
      </c>
      <c r="E27" s="1"/>
    </row>
    <row r="28" spans="1:5" s="14" customFormat="1" ht="15" customHeight="1">
      <c r="A28" s="141" t="s">
        <v>69</v>
      </c>
      <c r="B28" s="122" t="s">
        <v>70</v>
      </c>
      <c r="C28" s="45" t="s">
        <v>234</v>
      </c>
      <c r="D28" s="46">
        <v>7</v>
      </c>
      <c r="E28" s="1"/>
    </row>
    <row r="29" spans="1:5" s="14" customFormat="1" ht="15" customHeight="1">
      <c r="A29" s="142"/>
      <c r="B29" s="123"/>
      <c r="C29" s="45" t="s">
        <v>236</v>
      </c>
      <c r="D29" s="46">
        <v>1</v>
      </c>
      <c r="E29" s="1"/>
    </row>
    <row r="30" spans="1:5" s="14" customFormat="1" ht="15" customHeight="1">
      <c r="A30" s="142"/>
      <c r="B30" s="124"/>
      <c r="C30" s="89" t="s">
        <v>237</v>
      </c>
      <c r="D30" s="46">
        <v>1</v>
      </c>
      <c r="E30" s="1"/>
    </row>
    <row r="31" spans="1:5" s="14" customFormat="1" ht="15" customHeight="1">
      <c r="A31" s="116" t="s">
        <v>71</v>
      </c>
      <c r="B31" s="131" t="s">
        <v>72</v>
      </c>
      <c r="C31" s="51" t="s">
        <v>234</v>
      </c>
      <c r="D31" s="52">
        <v>7</v>
      </c>
      <c r="E31" s="1"/>
    </row>
    <row r="32" spans="1:5" s="14" customFormat="1" ht="15" customHeight="1">
      <c r="A32" s="125"/>
      <c r="B32" s="132"/>
      <c r="C32" s="54" t="s">
        <v>236</v>
      </c>
      <c r="D32" s="52">
        <v>1</v>
      </c>
      <c r="E32" s="1"/>
    </row>
    <row r="33" spans="1:5" s="14" customFormat="1" ht="15" customHeight="1">
      <c r="A33" s="125"/>
      <c r="B33" s="133"/>
      <c r="C33" s="51" t="s">
        <v>237</v>
      </c>
      <c r="D33" s="52">
        <v>1</v>
      </c>
      <c r="E33" s="1"/>
    </row>
    <row r="34" spans="1:5" s="14" customFormat="1" ht="15" customHeight="1">
      <c r="A34" s="120">
        <v>9</v>
      </c>
      <c r="B34" s="122" t="s">
        <v>73</v>
      </c>
      <c r="C34" s="45" t="s">
        <v>234</v>
      </c>
      <c r="D34" s="46">
        <v>3</v>
      </c>
      <c r="E34" s="1"/>
    </row>
    <row r="35" spans="1:5" s="14" customFormat="1" ht="16.5" customHeight="1">
      <c r="A35" s="121"/>
      <c r="B35" s="124"/>
      <c r="C35" s="89" t="s">
        <v>237</v>
      </c>
      <c r="D35" s="46">
        <v>1</v>
      </c>
      <c r="E35" s="1"/>
    </row>
    <row r="36" spans="1:5" s="14" customFormat="1" ht="16.5" customHeight="1">
      <c r="A36" s="116">
        <v>10</v>
      </c>
      <c r="B36" s="131" t="s">
        <v>74</v>
      </c>
      <c r="C36" s="51" t="s">
        <v>234</v>
      </c>
      <c r="D36" s="52">
        <v>4</v>
      </c>
      <c r="E36" s="1"/>
    </row>
    <row r="37" spans="1:5" s="14" customFormat="1" ht="15" customHeight="1">
      <c r="A37" s="125"/>
      <c r="B37" s="132"/>
      <c r="C37" s="53" t="s">
        <v>235</v>
      </c>
      <c r="D37" s="52">
        <v>1</v>
      </c>
      <c r="E37" s="1"/>
    </row>
    <row r="38" spans="1:5" s="14" customFormat="1" ht="15" customHeight="1">
      <c r="A38" s="125"/>
      <c r="B38" s="133"/>
      <c r="C38" s="51" t="s">
        <v>237</v>
      </c>
      <c r="D38" s="52">
        <v>1</v>
      </c>
      <c r="E38" s="1"/>
    </row>
    <row r="39" spans="1:5" s="14" customFormat="1" ht="15" customHeight="1">
      <c r="A39" s="120">
        <v>11</v>
      </c>
      <c r="B39" s="137" t="s">
        <v>75</v>
      </c>
      <c r="C39" s="45" t="s">
        <v>234</v>
      </c>
      <c r="D39" s="46">
        <v>3</v>
      </c>
      <c r="E39" s="1"/>
    </row>
    <row r="40" spans="1:5" s="14" customFormat="1" ht="15" customHeight="1">
      <c r="A40" s="130"/>
      <c r="B40" s="139"/>
      <c r="C40" s="89" t="s">
        <v>237</v>
      </c>
      <c r="D40" s="46">
        <v>1</v>
      </c>
      <c r="E40" s="1"/>
    </row>
    <row r="41" spans="1:5" s="14" customFormat="1" ht="15" customHeight="1">
      <c r="A41" s="116">
        <v>12</v>
      </c>
      <c r="B41" s="126" t="s">
        <v>95</v>
      </c>
      <c r="C41" s="51" t="s">
        <v>234</v>
      </c>
      <c r="D41" s="52">
        <v>10</v>
      </c>
      <c r="E41" s="1"/>
    </row>
    <row r="42" spans="1:5" s="14" customFormat="1" ht="15" customHeight="1">
      <c r="A42" s="125"/>
      <c r="B42" s="127"/>
      <c r="C42" s="54" t="s">
        <v>236</v>
      </c>
      <c r="D42" s="52">
        <v>1</v>
      </c>
      <c r="E42" s="1"/>
    </row>
    <row r="43" spans="1:5" s="14" customFormat="1" ht="15" customHeight="1">
      <c r="A43" s="125"/>
      <c r="B43" s="127"/>
      <c r="C43" s="51" t="s">
        <v>237</v>
      </c>
      <c r="D43" s="52">
        <v>1</v>
      </c>
      <c r="E43" s="1"/>
    </row>
    <row r="44" spans="1:5" s="14" customFormat="1" ht="15" customHeight="1">
      <c r="A44" s="120" t="s">
        <v>76</v>
      </c>
      <c r="B44" s="122" t="s">
        <v>77</v>
      </c>
      <c r="C44" s="45" t="s">
        <v>234</v>
      </c>
      <c r="D44" s="46">
        <v>4</v>
      </c>
      <c r="E44" s="1"/>
    </row>
    <row r="45" spans="1:5" s="14" customFormat="1" ht="15" customHeight="1">
      <c r="A45" s="121"/>
      <c r="B45" s="123"/>
      <c r="C45" s="45" t="s">
        <v>235</v>
      </c>
      <c r="D45" s="46">
        <v>1</v>
      </c>
      <c r="E45" s="1"/>
    </row>
    <row r="46" spans="1:5" s="14" customFormat="1" ht="15" customHeight="1">
      <c r="A46" s="121"/>
      <c r="B46" s="124"/>
      <c r="C46" s="89" t="s">
        <v>237</v>
      </c>
      <c r="D46" s="46">
        <v>1</v>
      </c>
      <c r="E46" s="1"/>
    </row>
    <row r="47" spans="1:5" s="14" customFormat="1" ht="15" customHeight="1">
      <c r="A47" s="116">
        <v>14</v>
      </c>
      <c r="B47" s="131" t="s">
        <v>78</v>
      </c>
      <c r="C47" s="51" t="s">
        <v>234</v>
      </c>
      <c r="D47" s="52">
        <v>5</v>
      </c>
      <c r="E47" s="1"/>
    </row>
    <row r="48" spans="1:5" s="14" customFormat="1" ht="15" customHeight="1">
      <c r="A48" s="125"/>
      <c r="B48" s="132"/>
      <c r="C48" s="51" t="s">
        <v>235</v>
      </c>
      <c r="D48" s="52">
        <v>1</v>
      </c>
      <c r="E48" s="1"/>
    </row>
    <row r="49" spans="1:5" s="14" customFormat="1" ht="15" customHeight="1">
      <c r="A49" s="125"/>
      <c r="B49" s="133"/>
      <c r="C49" s="51" t="s">
        <v>237</v>
      </c>
      <c r="D49" s="52">
        <v>1</v>
      </c>
      <c r="E49" s="1"/>
    </row>
    <row r="50" spans="1:5" s="14" customFormat="1" ht="15">
      <c r="A50" s="120">
        <v>15</v>
      </c>
      <c r="B50" s="137" t="s">
        <v>79</v>
      </c>
      <c r="C50" s="45" t="s">
        <v>234</v>
      </c>
      <c r="D50" s="46">
        <v>7</v>
      </c>
      <c r="E50" s="1"/>
    </row>
    <row r="51" spans="1:5" s="14" customFormat="1" ht="15" customHeight="1">
      <c r="A51" s="121"/>
      <c r="B51" s="138"/>
      <c r="C51" s="45" t="s">
        <v>236</v>
      </c>
      <c r="D51" s="46">
        <v>1</v>
      </c>
      <c r="E51" s="1"/>
    </row>
    <row r="52" spans="1:5" s="14" customFormat="1" ht="15" customHeight="1">
      <c r="A52" s="121"/>
      <c r="B52" s="138"/>
      <c r="C52" s="89" t="s">
        <v>237</v>
      </c>
      <c r="D52" s="46">
        <v>1</v>
      </c>
      <c r="E52" s="1"/>
    </row>
    <row r="53" spans="1:5" s="14" customFormat="1" ht="15" customHeight="1">
      <c r="A53" s="116">
        <v>16</v>
      </c>
      <c r="B53" s="126" t="s">
        <v>80</v>
      </c>
      <c r="C53" s="51" t="s">
        <v>234</v>
      </c>
      <c r="D53" s="52">
        <v>7</v>
      </c>
      <c r="E53" s="1"/>
    </row>
    <row r="54" spans="1:5" s="14" customFormat="1" ht="16.5" customHeight="1">
      <c r="A54" s="125"/>
      <c r="B54" s="127"/>
      <c r="C54" s="54" t="s">
        <v>236</v>
      </c>
      <c r="D54" s="52">
        <v>1</v>
      </c>
      <c r="E54" s="1"/>
    </row>
    <row r="55" spans="1:5" s="14" customFormat="1" ht="16.5" customHeight="1">
      <c r="A55" s="125"/>
      <c r="B55" s="127"/>
      <c r="C55" s="51" t="s">
        <v>237</v>
      </c>
      <c r="D55" s="52">
        <v>1</v>
      </c>
      <c r="E55" s="1"/>
    </row>
    <row r="56" spans="1:5" s="14" customFormat="1" ht="23.1" customHeight="1">
      <c r="A56" s="120">
        <v>17</v>
      </c>
      <c r="B56" s="134" t="s">
        <v>81</v>
      </c>
      <c r="C56" s="47" t="s">
        <v>234</v>
      </c>
      <c r="D56" s="46">
        <v>4</v>
      </c>
      <c r="E56" s="1"/>
    </row>
    <row r="57" spans="1:5" s="14" customFormat="1" ht="23.1" customHeight="1">
      <c r="A57" s="121"/>
      <c r="B57" s="135"/>
      <c r="C57" s="45" t="s">
        <v>235</v>
      </c>
      <c r="D57" s="46">
        <v>1</v>
      </c>
      <c r="E57" s="1"/>
    </row>
    <row r="58" spans="1:5" s="14" customFormat="1" ht="14.1" customHeight="1">
      <c r="A58" s="121"/>
      <c r="B58" s="136"/>
      <c r="C58" s="89" t="s">
        <v>237</v>
      </c>
      <c r="D58" s="46">
        <v>1</v>
      </c>
      <c r="E58" s="1"/>
    </row>
    <row r="59" spans="1:5" s="14" customFormat="1" ht="36.75" customHeight="1">
      <c r="A59" s="130"/>
      <c r="B59" s="48" t="s">
        <v>82</v>
      </c>
      <c r="C59" s="45" t="s">
        <v>234</v>
      </c>
      <c r="D59" s="46">
        <v>1</v>
      </c>
      <c r="E59" s="1"/>
    </row>
    <row r="60" spans="1:5" s="14" customFormat="1" ht="15" customHeight="1">
      <c r="A60" s="116">
        <v>18</v>
      </c>
      <c r="B60" s="131" t="s">
        <v>83</v>
      </c>
      <c r="C60" s="51" t="s">
        <v>234</v>
      </c>
      <c r="D60" s="52">
        <v>9</v>
      </c>
      <c r="E60" s="1"/>
    </row>
    <row r="61" spans="1:5" s="14" customFormat="1" ht="15" customHeight="1">
      <c r="A61" s="125"/>
      <c r="B61" s="132"/>
      <c r="C61" s="55" t="s">
        <v>236</v>
      </c>
      <c r="D61" s="52">
        <v>1</v>
      </c>
      <c r="E61" s="1"/>
    </row>
    <row r="62" spans="1:5" s="14" customFormat="1" ht="15" customHeight="1">
      <c r="A62" s="125"/>
      <c r="B62" s="133"/>
      <c r="C62" s="51" t="s">
        <v>237</v>
      </c>
      <c r="D62" s="52">
        <v>1</v>
      </c>
      <c r="E62" s="1"/>
    </row>
    <row r="63" spans="1:5" s="14" customFormat="1" ht="15" customHeight="1">
      <c r="A63" s="120">
        <v>19</v>
      </c>
      <c r="B63" s="137" t="s">
        <v>84</v>
      </c>
      <c r="C63" s="45" t="s">
        <v>234</v>
      </c>
      <c r="D63" s="46">
        <v>4</v>
      </c>
      <c r="E63" s="1"/>
    </row>
    <row r="64" spans="1:5" s="14" customFormat="1" ht="16.5" customHeight="1">
      <c r="A64" s="121"/>
      <c r="B64" s="138"/>
      <c r="C64" s="89" t="s">
        <v>237</v>
      </c>
      <c r="D64" s="46">
        <v>1</v>
      </c>
      <c r="E64" s="1"/>
    </row>
    <row r="65" spans="1:5" s="14" customFormat="1" ht="16.5" customHeight="1">
      <c r="A65" s="58">
        <v>20</v>
      </c>
      <c r="B65" s="87" t="s">
        <v>85</v>
      </c>
      <c r="C65" s="51" t="s">
        <v>234</v>
      </c>
      <c r="D65" s="57">
        <v>2</v>
      </c>
      <c r="E65" s="1"/>
    </row>
    <row r="66" spans="1:5" s="14" customFormat="1" ht="16.5">
      <c r="A66" s="49">
        <v>21</v>
      </c>
      <c r="B66" s="50" t="s">
        <v>86</v>
      </c>
      <c r="C66" s="45" t="s">
        <v>234</v>
      </c>
      <c r="D66" s="46">
        <v>1</v>
      </c>
      <c r="E66" s="1"/>
    </row>
    <row r="67" spans="1:5" s="14" customFormat="1" ht="16.5" customHeight="1">
      <c r="A67" s="116">
        <v>22</v>
      </c>
      <c r="B67" s="131" t="s">
        <v>87</v>
      </c>
      <c r="C67" s="51" t="s">
        <v>234</v>
      </c>
      <c r="D67" s="52">
        <v>6</v>
      </c>
      <c r="E67" s="1"/>
    </row>
    <row r="68" spans="1:5" s="14" customFormat="1" ht="16.5" customHeight="1">
      <c r="A68" s="125"/>
      <c r="B68" s="132"/>
      <c r="C68" s="51" t="s">
        <v>236</v>
      </c>
      <c r="D68" s="52">
        <v>1</v>
      </c>
      <c r="E68" s="1"/>
    </row>
    <row r="69" spans="1:5" s="14" customFormat="1" ht="16.5" customHeight="1">
      <c r="A69" s="125"/>
      <c r="B69" s="133"/>
      <c r="C69" s="51" t="s">
        <v>237</v>
      </c>
      <c r="D69" s="52">
        <v>1</v>
      </c>
      <c r="E69" s="1"/>
    </row>
    <row r="70" spans="1:5" s="14" customFormat="1" ht="16.5" customHeight="1">
      <c r="A70" s="120">
        <v>23</v>
      </c>
      <c r="B70" s="122" t="s">
        <v>88</v>
      </c>
      <c r="C70" s="45" t="s">
        <v>234</v>
      </c>
      <c r="D70" s="46">
        <v>7</v>
      </c>
      <c r="E70" s="1"/>
    </row>
    <row r="71" spans="1:5" s="14" customFormat="1" ht="16.5" customHeight="1">
      <c r="A71" s="121"/>
      <c r="B71" s="123"/>
      <c r="C71" s="45" t="s">
        <v>236</v>
      </c>
      <c r="D71" s="46">
        <v>1</v>
      </c>
      <c r="E71" s="1"/>
    </row>
    <row r="72" spans="1:5" s="14" customFormat="1" ht="15">
      <c r="A72" s="121"/>
      <c r="B72" s="124"/>
      <c r="C72" s="89" t="s">
        <v>237</v>
      </c>
      <c r="D72" s="46">
        <v>1</v>
      </c>
      <c r="E72" s="1"/>
    </row>
    <row r="73" spans="1:5" s="14" customFormat="1" ht="15">
      <c r="A73" s="116">
        <v>24</v>
      </c>
      <c r="B73" s="126" t="s">
        <v>89</v>
      </c>
      <c r="C73" s="51" t="s">
        <v>234</v>
      </c>
      <c r="D73" s="52">
        <v>9</v>
      </c>
      <c r="E73" s="1"/>
    </row>
    <row r="74" spans="1:5" s="14" customFormat="1" ht="15">
      <c r="A74" s="125"/>
      <c r="B74" s="127"/>
      <c r="C74" s="55" t="s">
        <v>236</v>
      </c>
      <c r="D74" s="52">
        <v>1</v>
      </c>
      <c r="E74" s="1"/>
    </row>
    <row r="75" spans="1:5" s="14" customFormat="1" ht="15">
      <c r="A75" s="125"/>
      <c r="B75" s="127"/>
      <c r="C75" s="51" t="s">
        <v>237</v>
      </c>
      <c r="D75" s="52">
        <v>3</v>
      </c>
      <c r="E75" s="1"/>
    </row>
    <row r="76" spans="1:5" s="14" customFormat="1" ht="16.5" customHeight="1">
      <c r="A76" s="120">
        <v>25</v>
      </c>
      <c r="B76" s="128" t="s">
        <v>90</v>
      </c>
      <c r="C76" s="45" t="s">
        <v>234</v>
      </c>
      <c r="D76" s="46">
        <v>1</v>
      </c>
      <c r="E76" s="1"/>
    </row>
    <row r="77" spans="1:5" s="14" customFormat="1" ht="16.5" customHeight="1">
      <c r="A77" s="130"/>
      <c r="B77" s="129"/>
      <c r="C77" s="89" t="s">
        <v>237</v>
      </c>
      <c r="D77" s="46">
        <v>1</v>
      </c>
      <c r="E77" s="1"/>
    </row>
    <row r="78" spans="1:5" ht="28.5">
      <c r="A78" s="58">
        <v>26</v>
      </c>
      <c r="B78" s="59" t="s">
        <v>91</v>
      </c>
      <c r="C78" s="51" t="s">
        <v>234</v>
      </c>
      <c r="D78" s="52">
        <v>1</v>
      </c>
    </row>
    <row r="79" spans="1:5" ht="15">
      <c r="A79" s="120">
        <v>27</v>
      </c>
      <c r="B79" s="122" t="s">
        <v>92</v>
      </c>
      <c r="C79" s="45" t="s">
        <v>234</v>
      </c>
      <c r="D79" s="46">
        <v>9</v>
      </c>
    </row>
    <row r="80" spans="1:5" ht="15">
      <c r="A80" s="121"/>
      <c r="B80" s="123"/>
      <c r="C80" s="60" t="s">
        <v>236</v>
      </c>
      <c r="D80" s="56">
        <v>1</v>
      </c>
    </row>
    <row r="81" spans="1:4" ht="15">
      <c r="A81" s="121"/>
      <c r="B81" s="124"/>
      <c r="C81" s="89" t="s">
        <v>237</v>
      </c>
      <c r="D81" s="46">
        <v>1</v>
      </c>
    </row>
    <row r="82" spans="1:4" ht="31.35" customHeight="1">
      <c r="A82" s="116">
        <v>28</v>
      </c>
      <c r="B82" s="114" t="s">
        <v>94</v>
      </c>
      <c r="C82" s="51" t="s">
        <v>234</v>
      </c>
      <c r="D82" s="52">
        <v>1</v>
      </c>
    </row>
    <row r="83" spans="1:4" ht="31.35" customHeight="1">
      <c r="A83" s="117"/>
      <c r="B83" s="115"/>
      <c r="C83" s="51" t="s">
        <v>237</v>
      </c>
      <c r="D83" s="52">
        <v>1</v>
      </c>
    </row>
    <row r="84" spans="1:4" ht="31.35" customHeight="1">
      <c r="A84" s="91">
        <v>29</v>
      </c>
      <c r="B84" s="92" t="s">
        <v>242</v>
      </c>
      <c r="C84" s="93" t="s">
        <v>243</v>
      </c>
      <c r="D84" s="94">
        <v>1</v>
      </c>
    </row>
    <row r="85" spans="1:4" ht="15">
      <c r="A85" s="118" t="s">
        <v>93</v>
      </c>
      <c r="B85" s="119"/>
      <c r="C85" s="119"/>
      <c r="D85" s="61">
        <f>SUM(D14:D84)</f>
        <v>177</v>
      </c>
    </row>
  </sheetData>
  <mergeCells count="53">
    <mergeCell ref="C2:D2"/>
    <mergeCell ref="A12:D12"/>
    <mergeCell ref="A14:A15"/>
    <mergeCell ref="B14:B15"/>
    <mergeCell ref="A16:A18"/>
    <mergeCell ref="B16:B18"/>
    <mergeCell ref="A19:A20"/>
    <mergeCell ref="B19:B20"/>
    <mergeCell ref="B21:B22"/>
    <mergeCell ref="A23:A24"/>
    <mergeCell ref="B23:B24"/>
    <mergeCell ref="A25:A27"/>
    <mergeCell ref="B25:B27"/>
    <mergeCell ref="A21:A22"/>
    <mergeCell ref="A28:A30"/>
    <mergeCell ref="B28:B30"/>
    <mergeCell ref="A31:A33"/>
    <mergeCell ref="B31:B33"/>
    <mergeCell ref="A34:A35"/>
    <mergeCell ref="B34:B35"/>
    <mergeCell ref="A36:A38"/>
    <mergeCell ref="B36:B38"/>
    <mergeCell ref="A39:A40"/>
    <mergeCell ref="B39:B40"/>
    <mergeCell ref="A41:A43"/>
    <mergeCell ref="B41:B43"/>
    <mergeCell ref="A44:A46"/>
    <mergeCell ref="B44:B46"/>
    <mergeCell ref="A47:A49"/>
    <mergeCell ref="B47:B49"/>
    <mergeCell ref="A50:A52"/>
    <mergeCell ref="B50:B52"/>
    <mergeCell ref="A63:A64"/>
    <mergeCell ref="B63:B64"/>
    <mergeCell ref="A67:A69"/>
    <mergeCell ref="B67:B69"/>
    <mergeCell ref="A53:A55"/>
    <mergeCell ref="B53:B55"/>
    <mergeCell ref="A56:A59"/>
    <mergeCell ref="B56:B58"/>
    <mergeCell ref="A60:A62"/>
    <mergeCell ref="B60:B62"/>
    <mergeCell ref="B82:B83"/>
    <mergeCell ref="A82:A83"/>
    <mergeCell ref="A85:C85"/>
    <mergeCell ref="A70:A72"/>
    <mergeCell ref="B70:B72"/>
    <mergeCell ref="A73:A75"/>
    <mergeCell ref="B73:B75"/>
    <mergeCell ref="A79:A81"/>
    <mergeCell ref="B79:B81"/>
    <mergeCell ref="B76:B77"/>
    <mergeCell ref="A76:A77"/>
  </mergeCells>
  <pageMargins left="0.511811024" right="0.511811024" top="0.78740157499999996" bottom="0.78740157499999996" header="0.31496062000000002" footer="0.31496062000000002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EC11F-703C-4CF6-A7A3-068EF3A0F49C}">
  <dimension ref="A1:G62"/>
  <sheetViews>
    <sheetView showGridLines="0" tabSelected="1" view="pageBreakPreview" zoomScaleNormal="100" zoomScaleSheetLayoutView="100" workbookViewId="0">
      <selection activeCell="D51" sqref="D51:D52"/>
    </sheetView>
  </sheetViews>
  <sheetFormatPr defaultRowHeight="15"/>
  <cols>
    <col min="1" max="1" width="5" style="77" customWidth="1"/>
    <col min="2" max="2" width="37.85546875" style="78" customWidth="1"/>
    <col min="3" max="3" width="16.5703125" style="77" bestFit="1" customWidth="1"/>
    <col min="4" max="4" width="16.5703125" style="77" customWidth="1"/>
    <col min="5" max="5" width="11.5703125" style="90" bestFit="1" customWidth="1"/>
    <col min="6" max="7" width="14.7109375" style="88" customWidth="1"/>
    <col min="8" max="8" width="11.5703125" style="76" customWidth="1"/>
    <col min="9" max="255" width="9.140625" style="76"/>
    <col min="256" max="256" width="5" style="76" customWidth="1"/>
    <col min="257" max="257" width="37.85546875" style="76" customWidth="1"/>
    <col min="258" max="258" width="15.28515625" style="76" bestFit="1" customWidth="1"/>
    <col min="259" max="259" width="12.42578125" style="76" bestFit="1" customWidth="1"/>
    <col min="260" max="260" width="9.140625" style="76"/>
    <col min="261" max="261" width="15.28515625" style="76" customWidth="1"/>
    <col min="262" max="262" width="14.7109375" style="76" customWidth="1"/>
    <col min="263" max="264" width="11.5703125" style="76" customWidth="1"/>
    <col min="265" max="511" width="9.140625" style="76"/>
    <col min="512" max="512" width="5" style="76" customWidth="1"/>
    <col min="513" max="513" width="37.85546875" style="76" customWidth="1"/>
    <col min="514" max="514" width="15.28515625" style="76" bestFit="1" customWidth="1"/>
    <col min="515" max="515" width="12.42578125" style="76" bestFit="1" customWidth="1"/>
    <col min="516" max="516" width="9.140625" style="76"/>
    <col min="517" max="517" width="15.28515625" style="76" customWidth="1"/>
    <col min="518" max="518" width="14.7109375" style="76" customWidth="1"/>
    <col min="519" max="520" width="11.5703125" style="76" customWidth="1"/>
    <col min="521" max="767" width="9.140625" style="76"/>
    <col min="768" max="768" width="5" style="76" customWidth="1"/>
    <col min="769" max="769" width="37.85546875" style="76" customWidth="1"/>
    <col min="770" max="770" width="15.28515625" style="76" bestFit="1" customWidth="1"/>
    <col min="771" max="771" width="12.42578125" style="76" bestFit="1" customWidth="1"/>
    <col min="772" max="772" width="9.140625" style="76"/>
    <col min="773" max="773" width="15.28515625" style="76" customWidth="1"/>
    <col min="774" max="774" width="14.7109375" style="76" customWidth="1"/>
    <col min="775" max="776" width="11.5703125" style="76" customWidth="1"/>
    <col min="777" max="1023" width="9.140625" style="76"/>
    <col min="1024" max="1024" width="5" style="76" customWidth="1"/>
    <col min="1025" max="1025" width="37.85546875" style="76" customWidth="1"/>
    <col min="1026" max="1026" width="15.28515625" style="76" bestFit="1" customWidth="1"/>
    <col min="1027" max="1027" width="12.42578125" style="76" bestFit="1" customWidth="1"/>
    <col min="1028" max="1028" width="9.140625" style="76"/>
    <col min="1029" max="1029" width="15.28515625" style="76" customWidth="1"/>
    <col min="1030" max="1030" width="14.7109375" style="76" customWidth="1"/>
    <col min="1031" max="1032" width="11.5703125" style="76" customWidth="1"/>
    <col min="1033" max="1279" width="9.140625" style="76"/>
    <col min="1280" max="1280" width="5" style="76" customWidth="1"/>
    <col min="1281" max="1281" width="37.85546875" style="76" customWidth="1"/>
    <col min="1282" max="1282" width="15.28515625" style="76" bestFit="1" customWidth="1"/>
    <col min="1283" max="1283" width="12.42578125" style="76" bestFit="1" customWidth="1"/>
    <col min="1284" max="1284" width="9.140625" style="76"/>
    <col min="1285" max="1285" width="15.28515625" style="76" customWidth="1"/>
    <col min="1286" max="1286" width="14.7109375" style="76" customWidth="1"/>
    <col min="1287" max="1288" width="11.5703125" style="76" customWidth="1"/>
    <col min="1289" max="1535" width="9.140625" style="76"/>
    <col min="1536" max="1536" width="5" style="76" customWidth="1"/>
    <col min="1537" max="1537" width="37.85546875" style="76" customWidth="1"/>
    <col min="1538" max="1538" width="15.28515625" style="76" bestFit="1" customWidth="1"/>
    <col min="1539" max="1539" width="12.42578125" style="76" bestFit="1" customWidth="1"/>
    <col min="1540" max="1540" width="9.140625" style="76"/>
    <col min="1541" max="1541" width="15.28515625" style="76" customWidth="1"/>
    <col min="1542" max="1542" width="14.7109375" style="76" customWidth="1"/>
    <col min="1543" max="1544" width="11.5703125" style="76" customWidth="1"/>
    <col min="1545" max="1791" width="9.140625" style="76"/>
    <col min="1792" max="1792" width="5" style="76" customWidth="1"/>
    <col min="1793" max="1793" width="37.85546875" style="76" customWidth="1"/>
    <col min="1794" max="1794" width="15.28515625" style="76" bestFit="1" customWidth="1"/>
    <col min="1795" max="1795" width="12.42578125" style="76" bestFit="1" customWidth="1"/>
    <col min="1796" max="1796" width="9.140625" style="76"/>
    <col min="1797" max="1797" width="15.28515625" style="76" customWidth="1"/>
    <col min="1798" max="1798" width="14.7109375" style="76" customWidth="1"/>
    <col min="1799" max="1800" width="11.5703125" style="76" customWidth="1"/>
    <col min="1801" max="2047" width="9.140625" style="76"/>
    <col min="2048" max="2048" width="5" style="76" customWidth="1"/>
    <col min="2049" max="2049" width="37.85546875" style="76" customWidth="1"/>
    <col min="2050" max="2050" width="15.28515625" style="76" bestFit="1" customWidth="1"/>
    <col min="2051" max="2051" width="12.42578125" style="76" bestFit="1" customWidth="1"/>
    <col min="2052" max="2052" width="9.140625" style="76"/>
    <col min="2053" max="2053" width="15.28515625" style="76" customWidth="1"/>
    <col min="2054" max="2054" width="14.7109375" style="76" customWidth="1"/>
    <col min="2055" max="2056" width="11.5703125" style="76" customWidth="1"/>
    <col min="2057" max="2303" width="9.140625" style="76"/>
    <col min="2304" max="2304" width="5" style="76" customWidth="1"/>
    <col min="2305" max="2305" width="37.85546875" style="76" customWidth="1"/>
    <col min="2306" max="2306" width="15.28515625" style="76" bestFit="1" customWidth="1"/>
    <col min="2307" max="2307" width="12.42578125" style="76" bestFit="1" customWidth="1"/>
    <col min="2308" max="2308" width="9.140625" style="76"/>
    <col min="2309" max="2309" width="15.28515625" style="76" customWidth="1"/>
    <col min="2310" max="2310" width="14.7109375" style="76" customWidth="1"/>
    <col min="2311" max="2312" width="11.5703125" style="76" customWidth="1"/>
    <col min="2313" max="2559" width="9.140625" style="76"/>
    <col min="2560" max="2560" width="5" style="76" customWidth="1"/>
    <col min="2561" max="2561" width="37.85546875" style="76" customWidth="1"/>
    <col min="2562" max="2562" width="15.28515625" style="76" bestFit="1" customWidth="1"/>
    <col min="2563" max="2563" width="12.42578125" style="76" bestFit="1" customWidth="1"/>
    <col min="2564" max="2564" width="9.140625" style="76"/>
    <col min="2565" max="2565" width="15.28515625" style="76" customWidth="1"/>
    <col min="2566" max="2566" width="14.7109375" style="76" customWidth="1"/>
    <col min="2567" max="2568" width="11.5703125" style="76" customWidth="1"/>
    <col min="2569" max="2815" width="9.140625" style="76"/>
    <col min="2816" max="2816" width="5" style="76" customWidth="1"/>
    <col min="2817" max="2817" width="37.85546875" style="76" customWidth="1"/>
    <col min="2818" max="2818" width="15.28515625" style="76" bestFit="1" customWidth="1"/>
    <col min="2819" max="2819" width="12.42578125" style="76" bestFit="1" customWidth="1"/>
    <col min="2820" max="2820" width="9.140625" style="76"/>
    <col min="2821" max="2821" width="15.28515625" style="76" customWidth="1"/>
    <col min="2822" max="2822" width="14.7109375" style="76" customWidth="1"/>
    <col min="2823" max="2824" width="11.5703125" style="76" customWidth="1"/>
    <col min="2825" max="3071" width="9.140625" style="76"/>
    <col min="3072" max="3072" width="5" style="76" customWidth="1"/>
    <col min="3073" max="3073" width="37.85546875" style="76" customWidth="1"/>
    <col min="3074" max="3074" width="15.28515625" style="76" bestFit="1" customWidth="1"/>
    <col min="3075" max="3075" width="12.42578125" style="76" bestFit="1" customWidth="1"/>
    <col min="3076" max="3076" width="9.140625" style="76"/>
    <col min="3077" max="3077" width="15.28515625" style="76" customWidth="1"/>
    <col min="3078" max="3078" width="14.7109375" style="76" customWidth="1"/>
    <col min="3079" max="3080" width="11.5703125" style="76" customWidth="1"/>
    <col min="3081" max="3327" width="9.140625" style="76"/>
    <col min="3328" max="3328" width="5" style="76" customWidth="1"/>
    <col min="3329" max="3329" width="37.85546875" style="76" customWidth="1"/>
    <col min="3330" max="3330" width="15.28515625" style="76" bestFit="1" customWidth="1"/>
    <col min="3331" max="3331" width="12.42578125" style="76" bestFit="1" customWidth="1"/>
    <col min="3332" max="3332" width="9.140625" style="76"/>
    <col min="3333" max="3333" width="15.28515625" style="76" customWidth="1"/>
    <col min="3334" max="3334" width="14.7109375" style="76" customWidth="1"/>
    <col min="3335" max="3336" width="11.5703125" style="76" customWidth="1"/>
    <col min="3337" max="3583" width="9.140625" style="76"/>
    <col min="3584" max="3584" width="5" style="76" customWidth="1"/>
    <col min="3585" max="3585" width="37.85546875" style="76" customWidth="1"/>
    <col min="3586" max="3586" width="15.28515625" style="76" bestFit="1" customWidth="1"/>
    <col min="3587" max="3587" width="12.42578125" style="76" bestFit="1" customWidth="1"/>
    <col min="3588" max="3588" width="9.140625" style="76"/>
    <col min="3589" max="3589" width="15.28515625" style="76" customWidth="1"/>
    <col min="3590" max="3590" width="14.7109375" style="76" customWidth="1"/>
    <col min="3591" max="3592" width="11.5703125" style="76" customWidth="1"/>
    <col min="3593" max="3839" width="9.140625" style="76"/>
    <col min="3840" max="3840" width="5" style="76" customWidth="1"/>
    <col min="3841" max="3841" width="37.85546875" style="76" customWidth="1"/>
    <col min="3842" max="3842" width="15.28515625" style="76" bestFit="1" customWidth="1"/>
    <col min="3843" max="3843" width="12.42578125" style="76" bestFit="1" customWidth="1"/>
    <col min="3844" max="3844" width="9.140625" style="76"/>
    <col min="3845" max="3845" width="15.28515625" style="76" customWidth="1"/>
    <col min="3846" max="3846" width="14.7109375" style="76" customWidth="1"/>
    <col min="3847" max="3848" width="11.5703125" style="76" customWidth="1"/>
    <col min="3849" max="4095" width="9.140625" style="76"/>
    <col min="4096" max="4096" width="5" style="76" customWidth="1"/>
    <col min="4097" max="4097" width="37.85546875" style="76" customWidth="1"/>
    <col min="4098" max="4098" width="15.28515625" style="76" bestFit="1" customWidth="1"/>
    <col min="4099" max="4099" width="12.42578125" style="76" bestFit="1" customWidth="1"/>
    <col min="4100" max="4100" width="9.140625" style="76"/>
    <col min="4101" max="4101" width="15.28515625" style="76" customWidth="1"/>
    <col min="4102" max="4102" width="14.7109375" style="76" customWidth="1"/>
    <col min="4103" max="4104" width="11.5703125" style="76" customWidth="1"/>
    <col min="4105" max="4351" width="9.140625" style="76"/>
    <col min="4352" max="4352" width="5" style="76" customWidth="1"/>
    <col min="4353" max="4353" width="37.85546875" style="76" customWidth="1"/>
    <col min="4354" max="4354" width="15.28515625" style="76" bestFit="1" customWidth="1"/>
    <col min="4355" max="4355" width="12.42578125" style="76" bestFit="1" customWidth="1"/>
    <col min="4356" max="4356" width="9.140625" style="76"/>
    <col min="4357" max="4357" width="15.28515625" style="76" customWidth="1"/>
    <col min="4358" max="4358" width="14.7109375" style="76" customWidth="1"/>
    <col min="4359" max="4360" width="11.5703125" style="76" customWidth="1"/>
    <col min="4361" max="4607" width="9.140625" style="76"/>
    <col min="4608" max="4608" width="5" style="76" customWidth="1"/>
    <col min="4609" max="4609" width="37.85546875" style="76" customWidth="1"/>
    <col min="4610" max="4610" width="15.28515625" style="76" bestFit="1" customWidth="1"/>
    <col min="4611" max="4611" width="12.42578125" style="76" bestFit="1" customWidth="1"/>
    <col min="4612" max="4612" width="9.140625" style="76"/>
    <col min="4613" max="4613" width="15.28515625" style="76" customWidth="1"/>
    <col min="4614" max="4614" width="14.7109375" style="76" customWidth="1"/>
    <col min="4615" max="4616" width="11.5703125" style="76" customWidth="1"/>
    <col min="4617" max="4863" width="9.140625" style="76"/>
    <col min="4864" max="4864" width="5" style="76" customWidth="1"/>
    <col min="4865" max="4865" width="37.85546875" style="76" customWidth="1"/>
    <col min="4866" max="4866" width="15.28515625" style="76" bestFit="1" customWidth="1"/>
    <col min="4867" max="4867" width="12.42578125" style="76" bestFit="1" customWidth="1"/>
    <col min="4868" max="4868" width="9.140625" style="76"/>
    <col min="4869" max="4869" width="15.28515625" style="76" customWidth="1"/>
    <col min="4870" max="4870" width="14.7109375" style="76" customWidth="1"/>
    <col min="4871" max="4872" width="11.5703125" style="76" customWidth="1"/>
    <col min="4873" max="5119" width="9.140625" style="76"/>
    <col min="5120" max="5120" width="5" style="76" customWidth="1"/>
    <col min="5121" max="5121" width="37.85546875" style="76" customWidth="1"/>
    <col min="5122" max="5122" width="15.28515625" style="76" bestFit="1" customWidth="1"/>
    <col min="5123" max="5123" width="12.42578125" style="76" bestFit="1" customWidth="1"/>
    <col min="5124" max="5124" width="9.140625" style="76"/>
    <col min="5125" max="5125" width="15.28515625" style="76" customWidth="1"/>
    <col min="5126" max="5126" width="14.7109375" style="76" customWidth="1"/>
    <col min="5127" max="5128" width="11.5703125" style="76" customWidth="1"/>
    <col min="5129" max="5375" width="9.140625" style="76"/>
    <col min="5376" max="5376" width="5" style="76" customWidth="1"/>
    <col min="5377" max="5377" width="37.85546875" style="76" customWidth="1"/>
    <col min="5378" max="5378" width="15.28515625" style="76" bestFit="1" customWidth="1"/>
    <col min="5379" max="5379" width="12.42578125" style="76" bestFit="1" customWidth="1"/>
    <col min="5380" max="5380" width="9.140625" style="76"/>
    <col min="5381" max="5381" width="15.28515625" style="76" customWidth="1"/>
    <col min="5382" max="5382" width="14.7109375" style="76" customWidth="1"/>
    <col min="5383" max="5384" width="11.5703125" style="76" customWidth="1"/>
    <col min="5385" max="5631" width="9.140625" style="76"/>
    <col min="5632" max="5632" width="5" style="76" customWidth="1"/>
    <col min="5633" max="5633" width="37.85546875" style="76" customWidth="1"/>
    <col min="5634" max="5634" width="15.28515625" style="76" bestFit="1" customWidth="1"/>
    <col min="5635" max="5635" width="12.42578125" style="76" bestFit="1" customWidth="1"/>
    <col min="5636" max="5636" width="9.140625" style="76"/>
    <col min="5637" max="5637" width="15.28515625" style="76" customWidth="1"/>
    <col min="5638" max="5638" width="14.7109375" style="76" customWidth="1"/>
    <col min="5639" max="5640" width="11.5703125" style="76" customWidth="1"/>
    <col min="5641" max="5887" width="9.140625" style="76"/>
    <col min="5888" max="5888" width="5" style="76" customWidth="1"/>
    <col min="5889" max="5889" width="37.85546875" style="76" customWidth="1"/>
    <col min="5890" max="5890" width="15.28515625" style="76" bestFit="1" customWidth="1"/>
    <col min="5891" max="5891" width="12.42578125" style="76" bestFit="1" customWidth="1"/>
    <col min="5892" max="5892" width="9.140625" style="76"/>
    <col min="5893" max="5893" width="15.28515625" style="76" customWidth="1"/>
    <col min="5894" max="5894" width="14.7109375" style="76" customWidth="1"/>
    <col min="5895" max="5896" width="11.5703125" style="76" customWidth="1"/>
    <col min="5897" max="6143" width="9.140625" style="76"/>
    <col min="6144" max="6144" width="5" style="76" customWidth="1"/>
    <col min="6145" max="6145" width="37.85546875" style="76" customWidth="1"/>
    <col min="6146" max="6146" width="15.28515625" style="76" bestFit="1" customWidth="1"/>
    <col min="6147" max="6147" width="12.42578125" style="76" bestFit="1" customWidth="1"/>
    <col min="6148" max="6148" width="9.140625" style="76"/>
    <col min="6149" max="6149" width="15.28515625" style="76" customWidth="1"/>
    <col min="6150" max="6150" width="14.7109375" style="76" customWidth="1"/>
    <col min="6151" max="6152" width="11.5703125" style="76" customWidth="1"/>
    <col min="6153" max="6399" width="9.140625" style="76"/>
    <col min="6400" max="6400" width="5" style="76" customWidth="1"/>
    <col min="6401" max="6401" width="37.85546875" style="76" customWidth="1"/>
    <col min="6402" max="6402" width="15.28515625" style="76" bestFit="1" customWidth="1"/>
    <col min="6403" max="6403" width="12.42578125" style="76" bestFit="1" customWidth="1"/>
    <col min="6404" max="6404" width="9.140625" style="76"/>
    <col min="6405" max="6405" width="15.28515625" style="76" customWidth="1"/>
    <col min="6406" max="6406" width="14.7109375" style="76" customWidth="1"/>
    <col min="6407" max="6408" width="11.5703125" style="76" customWidth="1"/>
    <col min="6409" max="6655" width="9.140625" style="76"/>
    <col min="6656" max="6656" width="5" style="76" customWidth="1"/>
    <col min="6657" max="6657" width="37.85546875" style="76" customWidth="1"/>
    <col min="6658" max="6658" width="15.28515625" style="76" bestFit="1" customWidth="1"/>
    <col min="6659" max="6659" width="12.42578125" style="76" bestFit="1" customWidth="1"/>
    <col min="6660" max="6660" width="9.140625" style="76"/>
    <col min="6661" max="6661" width="15.28515625" style="76" customWidth="1"/>
    <col min="6662" max="6662" width="14.7109375" style="76" customWidth="1"/>
    <col min="6663" max="6664" width="11.5703125" style="76" customWidth="1"/>
    <col min="6665" max="6911" width="9.140625" style="76"/>
    <col min="6912" max="6912" width="5" style="76" customWidth="1"/>
    <col min="6913" max="6913" width="37.85546875" style="76" customWidth="1"/>
    <col min="6914" max="6914" width="15.28515625" style="76" bestFit="1" customWidth="1"/>
    <col min="6915" max="6915" width="12.42578125" style="76" bestFit="1" customWidth="1"/>
    <col min="6916" max="6916" width="9.140625" style="76"/>
    <col min="6917" max="6917" width="15.28515625" style="76" customWidth="1"/>
    <col min="6918" max="6918" width="14.7109375" style="76" customWidth="1"/>
    <col min="6919" max="6920" width="11.5703125" style="76" customWidth="1"/>
    <col min="6921" max="7167" width="9.140625" style="76"/>
    <col min="7168" max="7168" width="5" style="76" customWidth="1"/>
    <col min="7169" max="7169" width="37.85546875" style="76" customWidth="1"/>
    <col min="7170" max="7170" width="15.28515625" style="76" bestFit="1" customWidth="1"/>
    <col min="7171" max="7171" width="12.42578125" style="76" bestFit="1" customWidth="1"/>
    <col min="7172" max="7172" width="9.140625" style="76"/>
    <col min="7173" max="7173" width="15.28515625" style="76" customWidth="1"/>
    <col min="7174" max="7174" width="14.7109375" style="76" customWidth="1"/>
    <col min="7175" max="7176" width="11.5703125" style="76" customWidth="1"/>
    <col min="7177" max="7423" width="9.140625" style="76"/>
    <col min="7424" max="7424" width="5" style="76" customWidth="1"/>
    <col min="7425" max="7425" width="37.85546875" style="76" customWidth="1"/>
    <col min="7426" max="7426" width="15.28515625" style="76" bestFit="1" customWidth="1"/>
    <col min="7427" max="7427" width="12.42578125" style="76" bestFit="1" customWidth="1"/>
    <col min="7428" max="7428" width="9.140625" style="76"/>
    <col min="7429" max="7429" width="15.28515625" style="76" customWidth="1"/>
    <col min="7430" max="7430" width="14.7109375" style="76" customWidth="1"/>
    <col min="7431" max="7432" width="11.5703125" style="76" customWidth="1"/>
    <col min="7433" max="7679" width="9.140625" style="76"/>
    <col min="7680" max="7680" width="5" style="76" customWidth="1"/>
    <col min="7681" max="7681" width="37.85546875" style="76" customWidth="1"/>
    <col min="7682" max="7682" width="15.28515625" style="76" bestFit="1" customWidth="1"/>
    <col min="7683" max="7683" width="12.42578125" style="76" bestFit="1" customWidth="1"/>
    <col min="7684" max="7684" width="9.140625" style="76"/>
    <col min="7685" max="7685" width="15.28515625" style="76" customWidth="1"/>
    <col min="7686" max="7686" width="14.7109375" style="76" customWidth="1"/>
    <col min="7687" max="7688" width="11.5703125" style="76" customWidth="1"/>
    <col min="7689" max="7935" width="9.140625" style="76"/>
    <col min="7936" max="7936" width="5" style="76" customWidth="1"/>
    <col min="7937" max="7937" width="37.85546875" style="76" customWidth="1"/>
    <col min="7938" max="7938" width="15.28515625" style="76" bestFit="1" customWidth="1"/>
    <col min="7939" max="7939" width="12.42578125" style="76" bestFit="1" customWidth="1"/>
    <col min="7940" max="7940" width="9.140625" style="76"/>
    <col min="7941" max="7941" width="15.28515625" style="76" customWidth="1"/>
    <col min="7942" max="7942" width="14.7109375" style="76" customWidth="1"/>
    <col min="7943" max="7944" width="11.5703125" style="76" customWidth="1"/>
    <col min="7945" max="8191" width="9.140625" style="76"/>
    <col min="8192" max="8192" width="5" style="76" customWidth="1"/>
    <col min="8193" max="8193" width="37.85546875" style="76" customWidth="1"/>
    <col min="8194" max="8194" width="15.28515625" style="76" bestFit="1" customWidth="1"/>
    <col min="8195" max="8195" width="12.42578125" style="76" bestFit="1" customWidth="1"/>
    <col min="8196" max="8196" width="9.140625" style="76"/>
    <col min="8197" max="8197" width="15.28515625" style="76" customWidth="1"/>
    <col min="8198" max="8198" width="14.7109375" style="76" customWidth="1"/>
    <col min="8199" max="8200" width="11.5703125" style="76" customWidth="1"/>
    <col min="8201" max="8447" width="9.140625" style="76"/>
    <col min="8448" max="8448" width="5" style="76" customWidth="1"/>
    <col min="8449" max="8449" width="37.85546875" style="76" customWidth="1"/>
    <col min="8450" max="8450" width="15.28515625" style="76" bestFit="1" customWidth="1"/>
    <col min="8451" max="8451" width="12.42578125" style="76" bestFit="1" customWidth="1"/>
    <col min="8452" max="8452" width="9.140625" style="76"/>
    <col min="8453" max="8453" width="15.28515625" style="76" customWidth="1"/>
    <col min="8454" max="8454" width="14.7109375" style="76" customWidth="1"/>
    <col min="8455" max="8456" width="11.5703125" style="76" customWidth="1"/>
    <col min="8457" max="8703" width="9.140625" style="76"/>
    <col min="8704" max="8704" width="5" style="76" customWidth="1"/>
    <col min="8705" max="8705" width="37.85546875" style="76" customWidth="1"/>
    <col min="8706" max="8706" width="15.28515625" style="76" bestFit="1" customWidth="1"/>
    <col min="8707" max="8707" width="12.42578125" style="76" bestFit="1" customWidth="1"/>
    <col min="8708" max="8708" width="9.140625" style="76"/>
    <col min="8709" max="8709" width="15.28515625" style="76" customWidth="1"/>
    <col min="8710" max="8710" width="14.7109375" style="76" customWidth="1"/>
    <col min="8711" max="8712" width="11.5703125" style="76" customWidth="1"/>
    <col min="8713" max="8959" width="9.140625" style="76"/>
    <col min="8960" max="8960" width="5" style="76" customWidth="1"/>
    <col min="8961" max="8961" width="37.85546875" style="76" customWidth="1"/>
    <col min="8962" max="8962" width="15.28515625" style="76" bestFit="1" customWidth="1"/>
    <col min="8963" max="8963" width="12.42578125" style="76" bestFit="1" customWidth="1"/>
    <col min="8964" max="8964" width="9.140625" style="76"/>
    <col min="8965" max="8965" width="15.28515625" style="76" customWidth="1"/>
    <col min="8966" max="8966" width="14.7109375" style="76" customWidth="1"/>
    <col min="8967" max="8968" width="11.5703125" style="76" customWidth="1"/>
    <col min="8969" max="9215" width="9.140625" style="76"/>
    <col min="9216" max="9216" width="5" style="76" customWidth="1"/>
    <col min="9217" max="9217" width="37.85546875" style="76" customWidth="1"/>
    <col min="9218" max="9218" width="15.28515625" style="76" bestFit="1" customWidth="1"/>
    <col min="9219" max="9219" width="12.42578125" style="76" bestFit="1" customWidth="1"/>
    <col min="9220" max="9220" width="9.140625" style="76"/>
    <col min="9221" max="9221" width="15.28515625" style="76" customWidth="1"/>
    <col min="9222" max="9222" width="14.7109375" style="76" customWidth="1"/>
    <col min="9223" max="9224" width="11.5703125" style="76" customWidth="1"/>
    <col min="9225" max="9471" width="9.140625" style="76"/>
    <col min="9472" max="9472" width="5" style="76" customWidth="1"/>
    <col min="9473" max="9473" width="37.85546875" style="76" customWidth="1"/>
    <col min="9474" max="9474" width="15.28515625" style="76" bestFit="1" customWidth="1"/>
    <col min="9475" max="9475" width="12.42578125" style="76" bestFit="1" customWidth="1"/>
    <col min="9476" max="9476" width="9.140625" style="76"/>
    <col min="9477" max="9477" width="15.28515625" style="76" customWidth="1"/>
    <col min="9478" max="9478" width="14.7109375" style="76" customWidth="1"/>
    <col min="9479" max="9480" width="11.5703125" style="76" customWidth="1"/>
    <col min="9481" max="9727" width="9.140625" style="76"/>
    <col min="9728" max="9728" width="5" style="76" customWidth="1"/>
    <col min="9729" max="9729" width="37.85546875" style="76" customWidth="1"/>
    <col min="9730" max="9730" width="15.28515625" style="76" bestFit="1" customWidth="1"/>
    <col min="9731" max="9731" width="12.42578125" style="76" bestFit="1" customWidth="1"/>
    <col min="9732" max="9732" width="9.140625" style="76"/>
    <col min="9733" max="9733" width="15.28515625" style="76" customWidth="1"/>
    <col min="9734" max="9734" width="14.7109375" style="76" customWidth="1"/>
    <col min="9735" max="9736" width="11.5703125" style="76" customWidth="1"/>
    <col min="9737" max="9983" width="9.140625" style="76"/>
    <col min="9984" max="9984" width="5" style="76" customWidth="1"/>
    <col min="9985" max="9985" width="37.85546875" style="76" customWidth="1"/>
    <col min="9986" max="9986" width="15.28515625" style="76" bestFit="1" customWidth="1"/>
    <col min="9987" max="9987" width="12.42578125" style="76" bestFit="1" customWidth="1"/>
    <col min="9988" max="9988" width="9.140625" style="76"/>
    <col min="9989" max="9989" width="15.28515625" style="76" customWidth="1"/>
    <col min="9990" max="9990" width="14.7109375" style="76" customWidth="1"/>
    <col min="9991" max="9992" width="11.5703125" style="76" customWidth="1"/>
    <col min="9993" max="10239" width="9.140625" style="76"/>
    <col min="10240" max="10240" width="5" style="76" customWidth="1"/>
    <col min="10241" max="10241" width="37.85546875" style="76" customWidth="1"/>
    <col min="10242" max="10242" width="15.28515625" style="76" bestFit="1" customWidth="1"/>
    <col min="10243" max="10243" width="12.42578125" style="76" bestFit="1" customWidth="1"/>
    <col min="10244" max="10244" width="9.140625" style="76"/>
    <col min="10245" max="10245" width="15.28515625" style="76" customWidth="1"/>
    <col min="10246" max="10246" width="14.7109375" style="76" customWidth="1"/>
    <col min="10247" max="10248" width="11.5703125" style="76" customWidth="1"/>
    <col min="10249" max="10495" width="9.140625" style="76"/>
    <col min="10496" max="10496" width="5" style="76" customWidth="1"/>
    <col min="10497" max="10497" width="37.85546875" style="76" customWidth="1"/>
    <col min="10498" max="10498" width="15.28515625" style="76" bestFit="1" customWidth="1"/>
    <col min="10499" max="10499" width="12.42578125" style="76" bestFit="1" customWidth="1"/>
    <col min="10500" max="10500" width="9.140625" style="76"/>
    <col min="10501" max="10501" width="15.28515625" style="76" customWidth="1"/>
    <col min="10502" max="10502" width="14.7109375" style="76" customWidth="1"/>
    <col min="10503" max="10504" width="11.5703125" style="76" customWidth="1"/>
    <col min="10505" max="10751" width="9.140625" style="76"/>
    <col min="10752" max="10752" width="5" style="76" customWidth="1"/>
    <col min="10753" max="10753" width="37.85546875" style="76" customWidth="1"/>
    <col min="10754" max="10754" width="15.28515625" style="76" bestFit="1" customWidth="1"/>
    <col min="10755" max="10755" width="12.42578125" style="76" bestFit="1" customWidth="1"/>
    <col min="10756" max="10756" width="9.140625" style="76"/>
    <col min="10757" max="10757" width="15.28515625" style="76" customWidth="1"/>
    <col min="10758" max="10758" width="14.7109375" style="76" customWidth="1"/>
    <col min="10759" max="10760" width="11.5703125" style="76" customWidth="1"/>
    <col min="10761" max="11007" width="9.140625" style="76"/>
    <col min="11008" max="11008" width="5" style="76" customWidth="1"/>
    <col min="11009" max="11009" width="37.85546875" style="76" customWidth="1"/>
    <col min="11010" max="11010" width="15.28515625" style="76" bestFit="1" customWidth="1"/>
    <col min="11011" max="11011" width="12.42578125" style="76" bestFit="1" customWidth="1"/>
    <col min="11012" max="11012" width="9.140625" style="76"/>
    <col min="11013" max="11013" width="15.28515625" style="76" customWidth="1"/>
    <col min="11014" max="11014" width="14.7109375" style="76" customWidth="1"/>
    <col min="11015" max="11016" width="11.5703125" style="76" customWidth="1"/>
    <col min="11017" max="11263" width="9.140625" style="76"/>
    <col min="11264" max="11264" width="5" style="76" customWidth="1"/>
    <col min="11265" max="11265" width="37.85546875" style="76" customWidth="1"/>
    <col min="11266" max="11266" width="15.28515625" style="76" bestFit="1" customWidth="1"/>
    <col min="11267" max="11267" width="12.42578125" style="76" bestFit="1" customWidth="1"/>
    <col min="11268" max="11268" width="9.140625" style="76"/>
    <col min="11269" max="11269" width="15.28515625" style="76" customWidth="1"/>
    <col min="11270" max="11270" width="14.7109375" style="76" customWidth="1"/>
    <col min="11271" max="11272" width="11.5703125" style="76" customWidth="1"/>
    <col min="11273" max="11519" width="9.140625" style="76"/>
    <col min="11520" max="11520" width="5" style="76" customWidth="1"/>
    <col min="11521" max="11521" width="37.85546875" style="76" customWidth="1"/>
    <col min="11522" max="11522" width="15.28515625" style="76" bestFit="1" customWidth="1"/>
    <col min="11523" max="11523" width="12.42578125" style="76" bestFit="1" customWidth="1"/>
    <col min="11524" max="11524" width="9.140625" style="76"/>
    <col min="11525" max="11525" width="15.28515625" style="76" customWidth="1"/>
    <col min="11526" max="11526" width="14.7109375" style="76" customWidth="1"/>
    <col min="11527" max="11528" width="11.5703125" style="76" customWidth="1"/>
    <col min="11529" max="11775" width="9.140625" style="76"/>
    <col min="11776" max="11776" width="5" style="76" customWidth="1"/>
    <col min="11777" max="11777" width="37.85546875" style="76" customWidth="1"/>
    <col min="11778" max="11778" width="15.28515625" style="76" bestFit="1" customWidth="1"/>
    <col min="11779" max="11779" width="12.42578125" style="76" bestFit="1" customWidth="1"/>
    <col min="11780" max="11780" width="9.140625" style="76"/>
    <col min="11781" max="11781" width="15.28515625" style="76" customWidth="1"/>
    <col min="11782" max="11782" width="14.7109375" style="76" customWidth="1"/>
    <col min="11783" max="11784" width="11.5703125" style="76" customWidth="1"/>
    <col min="11785" max="12031" width="9.140625" style="76"/>
    <col min="12032" max="12032" width="5" style="76" customWidth="1"/>
    <col min="12033" max="12033" width="37.85546875" style="76" customWidth="1"/>
    <col min="12034" max="12034" width="15.28515625" style="76" bestFit="1" customWidth="1"/>
    <col min="12035" max="12035" width="12.42578125" style="76" bestFit="1" customWidth="1"/>
    <col min="12036" max="12036" width="9.140625" style="76"/>
    <col min="12037" max="12037" width="15.28515625" style="76" customWidth="1"/>
    <col min="12038" max="12038" width="14.7109375" style="76" customWidth="1"/>
    <col min="12039" max="12040" width="11.5703125" style="76" customWidth="1"/>
    <col min="12041" max="12287" width="9.140625" style="76"/>
    <col min="12288" max="12288" width="5" style="76" customWidth="1"/>
    <col min="12289" max="12289" width="37.85546875" style="76" customWidth="1"/>
    <col min="12290" max="12290" width="15.28515625" style="76" bestFit="1" customWidth="1"/>
    <col min="12291" max="12291" width="12.42578125" style="76" bestFit="1" customWidth="1"/>
    <col min="12292" max="12292" width="9.140625" style="76"/>
    <col min="12293" max="12293" width="15.28515625" style="76" customWidth="1"/>
    <col min="12294" max="12294" width="14.7109375" style="76" customWidth="1"/>
    <col min="12295" max="12296" width="11.5703125" style="76" customWidth="1"/>
    <col min="12297" max="12543" width="9.140625" style="76"/>
    <col min="12544" max="12544" width="5" style="76" customWidth="1"/>
    <col min="12545" max="12545" width="37.85546875" style="76" customWidth="1"/>
    <col min="12546" max="12546" width="15.28515625" style="76" bestFit="1" customWidth="1"/>
    <col min="12547" max="12547" width="12.42578125" style="76" bestFit="1" customWidth="1"/>
    <col min="12548" max="12548" width="9.140625" style="76"/>
    <col min="12549" max="12549" width="15.28515625" style="76" customWidth="1"/>
    <col min="12550" max="12550" width="14.7109375" style="76" customWidth="1"/>
    <col min="12551" max="12552" width="11.5703125" style="76" customWidth="1"/>
    <col min="12553" max="12799" width="9.140625" style="76"/>
    <col min="12800" max="12800" width="5" style="76" customWidth="1"/>
    <col min="12801" max="12801" width="37.85546875" style="76" customWidth="1"/>
    <col min="12802" max="12802" width="15.28515625" style="76" bestFit="1" customWidth="1"/>
    <col min="12803" max="12803" width="12.42578125" style="76" bestFit="1" customWidth="1"/>
    <col min="12804" max="12804" width="9.140625" style="76"/>
    <col min="12805" max="12805" width="15.28515625" style="76" customWidth="1"/>
    <col min="12806" max="12806" width="14.7109375" style="76" customWidth="1"/>
    <col min="12807" max="12808" width="11.5703125" style="76" customWidth="1"/>
    <col min="12809" max="13055" width="9.140625" style="76"/>
    <col min="13056" max="13056" width="5" style="76" customWidth="1"/>
    <col min="13057" max="13057" width="37.85546875" style="76" customWidth="1"/>
    <col min="13058" max="13058" width="15.28515625" style="76" bestFit="1" customWidth="1"/>
    <col min="13059" max="13059" width="12.42578125" style="76" bestFit="1" customWidth="1"/>
    <col min="13060" max="13060" width="9.140625" style="76"/>
    <col min="13061" max="13061" width="15.28515625" style="76" customWidth="1"/>
    <col min="13062" max="13062" width="14.7109375" style="76" customWidth="1"/>
    <col min="13063" max="13064" width="11.5703125" style="76" customWidth="1"/>
    <col min="13065" max="13311" width="9.140625" style="76"/>
    <col min="13312" max="13312" width="5" style="76" customWidth="1"/>
    <col min="13313" max="13313" width="37.85546875" style="76" customWidth="1"/>
    <col min="13314" max="13314" width="15.28515625" style="76" bestFit="1" customWidth="1"/>
    <col min="13315" max="13315" width="12.42578125" style="76" bestFit="1" customWidth="1"/>
    <col min="13316" max="13316" width="9.140625" style="76"/>
    <col min="13317" max="13317" width="15.28515625" style="76" customWidth="1"/>
    <col min="13318" max="13318" width="14.7109375" style="76" customWidth="1"/>
    <col min="13319" max="13320" width="11.5703125" style="76" customWidth="1"/>
    <col min="13321" max="13567" width="9.140625" style="76"/>
    <col min="13568" max="13568" width="5" style="76" customWidth="1"/>
    <col min="13569" max="13569" width="37.85546875" style="76" customWidth="1"/>
    <col min="13570" max="13570" width="15.28515625" style="76" bestFit="1" customWidth="1"/>
    <col min="13571" max="13571" width="12.42578125" style="76" bestFit="1" customWidth="1"/>
    <col min="13572" max="13572" width="9.140625" style="76"/>
    <col min="13573" max="13573" width="15.28515625" style="76" customWidth="1"/>
    <col min="13574" max="13574" width="14.7109375" style="76" customWidth="1"/>
    <col min="13575" max="13576" width="11.5703125" style="76" customWidth="1"/>
    <col min="13577" max="13823" width="9.140625" style="76"/>
    <col min="13824" max="13824" width="5" style="76" customWidth="1"/>
    <col min="13825" max="13825" width="37.85546875" style="76" customWidth="1"/>
    <col min="13826" max="13826" width="15.28515625" style="76" bestFit="1" customWidth="1"/>
    <col min="13827" max="13827" width="12.42578125" style="76" bestFit="1" customWidth="1"/>
    <col min="13828" max="13828" width="9.140625" style="76"/>
    <col min="13829" max="13829" width="15.28515625" style="76" customWidth="1"/>
    <col min="13830" max="13830" width="14.7109375" style="76" customWidth="1"/>
    <col min="13831" max="13832" width="11.5703125" style="76" customWidth="1"/>
    <col min="13833" max="14079" width="9.140625" style="76"/>
    <col min="14080" max="14080" width="5" style="76" customWidth="1"/>
    <col min="14081" max="14081" width="37.85546875" style="76" customWidth="1"/>
    <col min="14082" max="14082" width="15.28515625" style="76" bestFit="1" customWidth="1"/>
    <col min="14083" max="14083" width="12.42578125" style="76" bestFit="1" customWidth="1"/>
    <col min="14084" max="14084" width="9.140625" style="76"/>
    <col min="14085" max="14085" width="15.28515625" style="76" customWidth="1"/>
    <col min="14086" max="14086" width="14.7109375" style="76" customWidth="1"/>
    <col min="14087" max="14088" width="11.5703125" style="76" customWidth="1"/>
    <col min="14089" max="14335" width="9.140625" style="76"/>
    <col min="14336" max="14336" width="5" style="76" customWidth="1"/>
    <col min="14337" max="14337" width="37.85546875" style="76" customWidth="1"/>
    <col min="14338" max="14338" width="15.28515625" style="76" bestFit="1" customWidth="1"/>
    <col min="14339" max="14339" width="12.42578125" style="76" bestFit="1" customWidth="1"/>
    <col min="14340" max="14340" width="9.140625" style="76"/>
    <col min="14341" max="14341" width="15.28515625" style="76" customWidth="1"/>
    <col min="14342" max="14342" width="14.7109375" style="76" customWidth="1"/>
    <col min="14343" max="14344" width="11.5703125" style="76" customWidth="1"/>
    <col min="14345" max="14591" width="9.140625" style="76"/>
    <col min="14592" max="14592" width="5" style="76" customWidth="1"/>
    <col min="14593" max="14593" width="37.85546875" style="76" customWidth="1"/>
    <col min="14594" max="14594" width="15.28515625" style="76" bestFit="1" customWidth="1"/>
    <col min="14595" max="14595" width="12.42578125" style="76" bestFit="1" customWidth="1"/>
    <col min="14596" max="14596" width="9.140625" style="76"/>
    <col min="14597" max="14597" width="15.28515625" style="76" customWidth="1"/>
    <col min="14598" max="14598" width="14.7109375" style="76" customWidth="1"/>
    <col min="14599" max="14600" width="11.5703125" style="76" customWidth="1"/>
    <col min="14601" max="14847" width="9.140625" style="76"/>
    <col min="14848" max="14848" width="5" style="76" customWidth="1"/>
    <col min="14849" max="14849" width="37.85546875" style="76" customWidth="1"/>
    <col min="14850" max="14850" width="15.28515625" style="76" bestFit="1" customWidth="1"/>
    <col min="14851" max="14851" width="12.42578125" style="76" bestFit="1" customWidth="1"/>
    <col min="14852" max="14852" width="9.140625" style="76"/>
    <col min="14853" max="14853" width="15.28515625" style="76" customWidth="1"/>
    <col min="14854" max="14854" width="14.7109375" style="76" customWidth="1"/>
    <col min="14855" max="14856" width="11.5703125" style="76" customWidth="1"/>
    <col min="14857" max="15103" width="9.140625" style="76"/>
    <col min="15104" max="15104" width="5" style="76" customWidth="1"/>
    <col min="15105" max="15105" width="37.85546875" style="76" customWidth="1"/>
    <col min="15106" max="15106" width="15.28515625" style="76" bestFit="1" customWidth="1"/>
    <col min="15107" max="15107" width="12.42578125" style="76" bestFit="1" customWidth="1"/>
    <col min="15108" max="15108" width="9.140625" style="76"/>
    <col min="15109" max="15109" width="15.28515625" style="76" customWidth="1"/>
    <col min="15110" max="15110" width="14.7109375" style="76" customWidth="1"/>
    <col min="15111" max="15112" width="11.5703125" style="76" customWidth="1"/>
    <col min="15113" max="15359" width="9.140625" style="76"/>
    <col min="15360" max="15360" width="5" style="76" customWidth="1"/>
    <col min="15361" max="15361" width="37.85546875" style="76" customWidth="1"/>
    <col min="15362" max="15362" width="15.28515625" style="76" bestFit="1" customWidth="1"/>
    <col min="15363" max="15363" width="12.42578125" style="76" bestFit="1" customWidth="1"/>
    <col min="15364" max="15364" width="9.140625" style="76"/>
    <col min="15365" max="15365" width="15.28515625" style="76" customWidth="1"/>
    <col min="15366" max="15366" width="14.7109375" style="76" customWidth="1"/>
    <col min="15367" max="15368" width="11.5703125" style="76" customWidth="1"/>
    <col min="15369" max="15615" width="9.140625" style="76"/>
    <col min="15616" max="15616" width="5" style="76" customWidth="1"/>
    <col min="15617" max="15617" width="37.85546875" style="76" customWidth="1"/>
    <col min="15618" max="15618" width="15.28515625" style="76" bestFit="1" customWidth="1"/>
    <col min="15619" max="15619" width="12.42578125" style="76" bestFit="1" customWidth="1"/>
    <col min="15620" max="15620" width="9.140625" style="76"/>
    <col min="15621" max="15621" width="15.28515625" style="76" customWidth="1"/>
    <col min="15622" max="15622" width="14.7109375" style="76" customWidth="1"/>
    <col min="15623" max="15624" width="11.5703125" style="76" customWidth="1"/>
    <col min="15625" max="15871" width="9.140625" style="76"/>
    <col min="15872" max="15872" width="5" style="76" customWidth="1"/>
    <col min="15873" max="15873" width="37.85546875" style="76" customWidth="1"/>
    <col min="15874" max="15874" width="15.28515625" style="76" bestFit="1" customWidth="1"/>
    <col min="15875" max="15875" width="12.42578125" style="76" bestFit="1" customWidth="1"/>
    <col min="15876" max="15876" width="9.140625" style="76"/>
    <col min="15877" max="15877" width="15.28515625" style="76" customWidth="1"/>
    <col min="15878" max="15878" width="14.7109375" style="76" customWidth="1"/>
    <col min="15879" max="15880" width="11.5703125" style="76" customWidth="1"/>
    <col min="15881" max="16127" width="9.140625" style="76"/>
    <col min="16128" max="16128" width="5" style="76" customWidth="1"/>
    <col min="16129" max="16129" width="37.85546875" style="76" customWidth="1"/>
    <col min="16130" max="16130" width="15.28515625" style="76" bestFit="1" customWidth="1"/>
    <col min="16131" max="16131" width="12.42578125" style="76" bestFit="1" customWidth="1"/>
    <col min="16132" max="16132" width="9.140625" style="76"/>
    <col min="16133" max="16133" width="15.28515625" style="76" customWidth="1"/>
    <col min="16134" max="16134" width="14.7109375" style="76" customWidth="1"/>
    <col min="16135" max="16136" width="11.5703125" style="76" customWidth="1"/>
    <col min="16137" max="16379" width="9.140625" style="76"/>
    <col min="16380" max="16384" width="9.140625" style="76" customWidth="1"/>
  </cols>
  <sheetData>
    <row r="1" spans="1:7" ht="13.9" customHeight="1"/>
    <row r="2" spans="1:7" ht="13.9" customHeight="1">
      <c r="A2" s="151"/>
      <c r="B2" s="151"/>
      <c r="C2" s="151"/>
      <c r="D2" s="151"/>
      <c r="E2" s="151"/>
    </row>
    <row r="3" spans="1:7" ht="13.9" customHeight="1"/>
    <row r="4" spans="1:7" ht="31.5">
      <c r="A4" s="79" t="s">
        <v>15</v>
      </c>
      <c r="B4" s="80" t="s">
        <v>174</v>
      </c>
      <c r="C4" s="80" t="s">
        <v>175</v>
      </c>
      <c r="D4" s="80" t="s">
        <v>176</v>
      </c>
      <c r="G4" s="76"/>
    </row>
    <row r="5" spans="1:7" ht="30">
      <c r="A5" s="147">
        <v>1</v>
      </c>
      <c r="B5" s="81" t="s">
        <v>177</v>
      </c>
      <c r="C5" s="82">
        <v>1870.55</v>
      </c>
      <c r="D5" s="149">
        <f>SUM(C5:C6)</f>
        <v>2150.2399999999998</v>
      </c>
      <c r="G5" s="76"/>
    </row>
    <row r="6" spans="1:7" ht="30">
      <c r="A6" s="148"/>
      <c r="B6" s="81" t="s">
        <v>178</v>
      </c>
      <c r="C6" s="82">
        <v>279.69</v>
      </c>
      <c r="D6" s="150"/>
      <c r="G6" s="76"/>
    </row>
    <row r="7" spans="1:7" ht="30">
      <c r="A7" s="152">
        <f>A5+1</f>
        <v>2</v>
      </c>
      <c r="B7" s="83" t="s">
        <v>179</v>
      </c>
      <c r="C7" s="84">
        <v>11744.49</v>
      </c>
      <c r="D7" s="154">
        <f>SUM(C7:C8)</f>
        <v>13365.33</v>
      </c>
      <c r="G7" s="76"/>
    </row>
    <row r="8" spans="1:7" ht="30">
      <c r="A8" s="153"/>
      <c r="B8" s="83" t="s">
        <v>180</v>
      </c>
      <c r="C8" s="84">
        <v>1620.84</v>
      </c>
      <c r="D8" s="155"/>
      <c r="G8" s="76"/>
    </row>
    <row r="9" spans="1:7" ht="30">
      <c r="A9" s="147">
        <f>A7+1</f>
        <v>3</v>
      </c>
      <c r="B9" s="81" t="s">
        <v>181</v>
      </c>
      <c r="C9" s="82">
        <v>1139.82</v>
      </c>
      <c r="D9" s="149">
        <f>SUM(C9:C10)</f>
        <v>1454.25</v>
      </c>
      <c r="G9" s="76"/>
    </row>
    <row r="10" spans="1:7" ht="30">
      <c r="A10" s="148"/>
      <c r="B10" s="81" t="s">
        <v>182</v>
      </c>
      <c r="C10" s="82">
        <v>314.43</v>
      </c>
      <c r="D10" s="150"/>
      <c r="G10" s="76"/>
    </row>
    <row r="11" spans="1:7" ht="30">
      <c r="A11" s="152">
        <f>A9+1</f>
        <v>4</v>
      </c>
      <c r="B11" s="83" t="s">
        <v>183</v>
      </c>
      <c r="C11" s="84">
        <v>1338.68</v>
      </c>
      <c r="D11" s="154">
        <f>SUM(C11:C12)</f>
        <v>1740.2800000000002</v>
      </c>
      <c r="G11" s="76"/>
    </row>
    <row r="12" spans="1:7" ht="30">
      <c r="A12" s="153"/>
      <c r="B12" s="83" t="s">
        <v>184</v>
      </c>
      <c r="C12" s="84">
        <v>401.6</v>
      </c>
      <c r="D12" s="155"/>
      <c r="G12" s="76"/>
    </row>
    <row r="13" spans="1:7" ht="30">
      <c r="A13" s="147">
        <f>A11+1</f>
        <v>5</v>
      </c>
      <c r="B13" s="81" t="s">
        <v>185</v>
      </c>
      <c r="C13" s="82">
        <v>1198.03</v>
      </c>
      <c r="D13" s="149">
        <f>SUM(C13:C14)</f>
        <v>1458.9299999999998</v>
      </c>
      <c r="G13" s="76"/>
    </row>
    <row r="14" spans="1:7" ht="30">
      <c r="A14" s="148"/>
      <c r="B14" s="81" t="s">
        <v>186</v>
      </c>
      <c r="C14" s="82">
        <v>260.89999999999998</v>
      </c>
      <c r="D14" s="150"/>
      <c r="G14" s="76"/>
    </row>
    <row r="15" spans="1:7" ht="30">
      <c r="A15" s="152">
        <f>A13+1</f>
        <v>6</v>
      </c>
      <c r="B15" s="83" t="s">
        <v>187</v>
      </c>
      <c r="C15" s="84">
        <v>5149.49</v>
      </c>
      <c r="D15" s="154">
        <f>SUM(C15:C16)</f>
        <v>6179.68</v>
      </c>
      <c r="G15" s="76"/>
    </row>
    <row r="16" spans="1:7" ht="30">
      <c r="A16" s="153"/>
      <c r="B16" s="83" t="s">
        <v>188</v>
      </c>
      <c r="C16" s="84">
        <v>1030.19</v>
      </c>
      <c r="D16" s="155"/>
      <c r="G16" s="76"/>
    </row>
    <row r="17" spans="1:7" ht="30">
      <c r="A17" s="147">
        <f>A15+1</f>
        <v>7</v>
      </c>
      <c r="B17" s="81" t="s">
        <v>189</v>
      </c>
      <c r="C17" s="82">
        <v>8979.73</v>
      </c>
      <c r="D17" s="149">
        <f>SUM(C17:C18)</f>
        <v>10251.25</v>
      </c>
      <c r="G17" s="76"/>
    </row>
    <row r="18" spans="1:7" ht="30">
      <c r="A18" s="148"/>
      <c r="B18" s="81" t="s">
        <v>190</v>
      </c>
      <c r="C18" s="82">
        <v>1271.52</v>
      </c>
      <c r="D18" s="150"/>
      <c r="G18" s="76"/>
    </row>
    <row r="19" spans="1:7" ht="30">
      <c r="A19" s="152">
        <f>A17+1</f>
        <v>8</v>
      </c>
      <c r="B19" s="83" t="s">
        <v>191</v>
      </c>
      <c r="C19" s="84">
        <v>5387.95</v>
      </c>
      <c r="D19" s="154">
        <f>SUM(C19:C20)</f>
        <v>6602.46</v>
      </c>
      <c r="G19" s="76"/>
    </row>
    <row r="20" spans="1:7" ht="30">
      <c r="A20" s="153"/>
      <c r="B20" s="83" t="s">
        <v>192</v>
      </c>
      <c r="C20" s="84">
        <v>1214.51</v>
      </c>
      <c r="D20" s="155"/>
      <c r="G20" s="76"/>
    </row>
    <row r="21" spans="1:7" ht="30">
      <c r="A21" s="147">
        <f>A19+1</f>
        <v>9</v>
      </c>
      <c r="B21" s="81" t="s">
        <v>193</v>
      </c>
      <c r="C21" s="82">
        <v>2719.55</v>
      </c>
      <c r="D21" s="149">
        <f>SUM(C21:C22)</f>
        <v>3419.8100000000004</v>
      </c>
      <c r="G21" s="76"/>
    </row>
    <row r="22" spans="1:7" ht="30">
      <c r="A22" s="148"/>
      <c r="B22" s="81" t="s">
        <v>194</v>
      </c>
      <c r="C22" s="82">
        <v>700.26</v>
      </c>
      <c r="D22" s="150"/>
      <c r="G22" s="76"/>
    </row>
    <row r="23" spans="1:7" ht="30">
      <c r="A23" s="152">
        <f>A21+1</f>
        <v>10</v>
      </c>
      <c r="B23" s="83" t="s">
        <v>195</v>
      </c>
      <c r="C23" s="84">
        <v>2967.88</v>
      </c>
      <c r="D23" s="154">
        <f>SUM(C23:C24)</f>
        <v>3803.12</v>
      </c>
      <c r="G23" s="76"/>
    </row>
    <row r="24" spans="1:7" ht="30">
      <c r="A24" s="153"/>
      <c r="B24" s="83" t="s">
        <v>196</v>
      </c>
      <c r="C24" s="84">
        <v>835.24</v>
      </c>
      <c r="D24" s="155"/>
      <c r="G24" s="76"/>
    </row>
    <row r="25" spans="1:7" ht="30">
      <c r="A25" s="147">
        <f>A23+1</f>
        <v>11</v>
      </c>
      <c r="B25" s="81" t="s">
        <v>197</v>
      </c>
      <c r="C25" s="82">
        <v>1870.45</v>
      </c>
      <c r="D25" s="149">
        <f>SUM(C25:C26)</f>
        <v>2255.85</v>
      </c>
      <c r="G25" s="76"/>
    </row>
    <row r="26" spans="1:7" ht="30">
      <c r="A26" s="148"/>
      <c r="B26" s="81" t="s">
        <v>198</v>
      </c>
      <c r="C26" s="82">
        <v>385.4</v>
      </c>
      <c r="D26" s="150"/>
      <c r="G26" s="76"/>
    </row>
    <row r="27" spans="1:7" ht="30">
      <c r="A27" s="152">
        <f>A25+1</f>
        <v>12</v>
      </c>
      <c r="B27" s="83" t="s">
        <v>199</v>
      </c>
      <c r="C27" s="84">
        <v>4269.3599999999997</v>
      </c>
      <c r="D27" s="154">
        <f>SUM(C27:C28)</f>
        <v>5096.5499999999993</v>
      </c>
      <c r="G27" s="76"/>
    </row>
    <row r="28" spans="1:7" ht="30">
      <c r="A28" s="153"/>
      <c r="B28" s="83" t="s">
        <v>200</v>
      </c>
      <c r="C28" s="84">
        <v>827.19</v>
      </c>
      <c r="D28" s="155"/>
      <c r="G28" s="76"/>
    </row>
    <row r="29" spans="1:7" ht="30">
      <c r="A29" s="147">
        <f>A27+1</f>
        <v>13</v>
      </c>
      <c r="B29" s="81" t="s">
        <v>201</v>
      </c>
      <c r="C29" s="82">
        <v>2448.36</v>
      </c>
      <c r="D29" s="149">
        <f>SUM(C29:C30)</f>
        <v>2982.73</v>
      </c>
      <c r="G29" s="76"/>
    </row>
    <row r="30" spans="1:7" ht="30">
      <c r="A30" s="148"/>
      <c r="B30" s="81" t="s">
        <v>202</v>
      </c>
      <c r="C30" s="82">
        <v>534.37</v>
      </c>
      <c r="D30" s="150"/>
      <c r="G30" s="76"/>
    </row>
    <row r="31" spans="1:7" ht="30">
      <c r="A31" s="152">
        <f>A29+1</f>
        <v>14</v>
      </c>
      <c r="B31" s="83" t="s">
        <v>203</v>
      </c>
      <c r="C31" s="84">
        <v>3641.47</v>
      </c>
      <c r="D31" s="154">
        <f>SUM(C31:C32)</f>
        <v>4587.41</v>
      </c>
      <c r="G31" s="76"/>
    </row>
    <row r="32" spans="1:7" ht="30">
      <c r="A32" s="153"/>
      <c r="B32" s="83" t="s">
        <v>204</v>
      </c>
      <c r="C32" s="84">
        <v>945.94</v>
      </c>
      <c r="D32" s="155"/>
      <c r="G32" s="76"/>
    </row>
    <row r="33" spans="1:7" ht="30">
      <c r="A33" s="147">
        <f>A31+1</f>
        <v>15</v>
      </c>
      <c r="B33" s="81" t="s">
        <v>205</v>
      </c>
      <c r="C33" s="82">
        <v>3620.69</v>
      </c>
      <c r="D33" s="149">
        <f>SUM(C33:C34)</f>
        <v>4171.92</v>
      </c>
      <c r="G33" s="76"/>
    </row>
    <row r="34" spans="1:7" ht="30">
      <c r="A34" s="148"/>
      <c r="B34" s="81" t="s">
        <v>206</v>
      </c>
      <c r="C34" s="82">
        <v>551.23</v>
      </c>
      <c r="D34" s="150"/>
      <c r="G34" s="76"/>
    </row>
    <row r="35" spans="1:7" ht="30">
      <c r="A35" s="152">
        <f>A33+1</f>
        <v>16</v>
      </c>
      <c r="B35" s="83" t="s">
        <v>207</v>
      </c>
      <c r="C35" s="84">
        <v>7261.79</v>
      </c>
      <c r="D35" s="154">
        <f>SUM(C35:C36)</f>
        <v>8348.68</v>
      </c>
      <c r="G35" s="76"/>
    </row>
    <row r="36" spans="1:7" ht="30">
      <c r="A36" s="153"/>
      <c r="B36" s="83" t="s">
        <v>208</v>
      </c>
      <c r="C36" s="84">
        <v>1086.8900000000001</v>
      </c>
      <c r="D36" s="155"/>
      <c r="G36" s="76"/>
    </row>
    <row r="37" spans="1:7" ht="30">
      <c r="A37" s="147">
        <f>A35+1</f>
        <v>17</v>
      </c>
      <c r="B37" s="81" t="s">
        <v>209</v>
      </c>
      <c r="C37" s="82">
        <v>4527.68</v>
      </c>
      <c r="D37" s="149">
        <f>SUM(C37:C38)</f>
        <v>5100</v>
      </c>
      <c r="G37" s="76"/>
    </row>
    <row r="38" spans="1:7" ht="30">
      <c r="A38" s="148"/>
      <c r="B38" s="81" t="s">
        <v>210</v>
      </c>
      <c r="C38" s="82">
        <v>572.32000000000005</v>
      </c>
      <c r="D38" s="150"/>
      <c r="G38" s="76"/>
    </row>
    <row r="39" spans="1:7" ht="30">
      <c r="A39" s="152">
        <f>A37+1</f>
        <v>18</v>
      </c>
      <c r="B39" s="83" t="s">
        <v>211</v>
      </c>
      <c r="C39" s="84">
        <v>7570.31</v>
      </c>
      <c r="D39" s="154">
        <f>SUM(C39:C40)</f>
        <v>8529.41</v>
      </c>
      <c r="G39" s="76"/>
    </row>
    <row r="40" spans="1:7" ht="30">
      <c r="A40" s="153"/>
      <c r="B40" s="83" t="s">
        <v>212</v>
      </c>
      <c r="C40" s="84">
        <v>959.1</v>
      </c>
      <c r="D40" s="155"/>
      <c r="G40" s="76"/>
    </row>
    <row r="41" spans="1:7" ht="30">
      <c r="A41" s="147">
        <f>A39+1</f>
        <v>19</v>
      </c>
      <c r="B41" s="81" t="s">
        <v>213</v>
      </c>
      <c r="C41" s="82">
        <v>2303.7800000000002</v>
      </c>
      <c r="D41" s="149">
        <f>SUM(C41:C42)</f>
        <v>2735.04</v>
      </c>
      <c r="G41" s="76"/>
    </row>
    <row r="42" spans="1:7" ht="30">
      <c r="A42" s="148"/>
      <c r="B42" s="81" t="s">
        <v>214</v>
      </c>
      <c r="C42" s="82">
        <v>431.26</v>
      </c>
      <c r="D42" s="150"/>
      <c r="G42" s="76"/>
    </row>
    <row r="43" spans="1:7" ht="30">
      <c r="A43" s="152">
        <f>A41+1</f>
        <v>20</v>
      </c>
      <c r="B43" s="83" t="s">
        <v>215</v>
      </c>
      <c r="C43" s="84">
        <v>1515.86</v>
      </c>
      <c r="D43" s="154">
        <f>SUM(C43:C44)</f>
        <v>1768.5</v>
      </c>
      <c r="G43" s="76"/>
    </row>
    <row r="44" spans="1:7" ht="30">
      <c r="A44" s="153"/>
      <c r="B44" s="83" t="s">
        <v>216</v>
      </c>
      <c r="C44" s="84">
        <v>252.64</v>
      </c>
      <c r="D44" s="155"/>
      <c r="G44" s="76"/>
    </row>
    <row r="45" spans="1:7">
      <c r="A45" s="147">
        <f>A43+1</f>
        <v>21</v>
      </c>
      <c r="B45" s="81" t="s">
        <v>217</v>
      </c>
      <c r="C45" s="82">
        <v>1061.8900000000001</v>
      </c>
      <c r="D45" s="149">
        <f>SUM(C45:C46)</f>
        <v>1200.6100000000001</v>
      </c>
      <c r="G45" s="76"/>
    </row>
    <row r="46" spans="1:7" ht="30">
      <c r="A46" s="148"/>
      <c r="B46" s="81" t="s">
        <v>218</v>
      </c>
      <c r="C46" s="82">
        <v>138.72</v>
      </c>
      <c r="D46" s="150"/>
      <c r="G46" s="76"/>
    </row>
    <row r="47" spans="1:7" ht="30">
      <c r="A47" s="152">
        <f>A45+1</f>
        <v>22</v>
      </c>
      <c r="B47" s="83" t="s">
        <v>219</v>
      </c>
      <c r="C47" s="84">
        <v>4736.21</v>
      </c>
      <c r="D47" s="154">
        <f>SUM(C47:C48)</f>
        <v>5412</v>
      </c>
      <c r="G47" s="76"/>
    </row>
    <row r="48" spans="1:7" ht="30">
      <c r="A48" s="153"/>
      <c r="B48" s="83" t="s">
        <v>220</v>
      </c>
      <c r="C48" s="84">
        <v>675.79</v>
      </c>
      <c r="D48" s="155"/>
      <c r="G48" s="76"/>
    </row>
    <row r="49" spans="1:7" ht="30">
      <c r="A49" s="147">
        <f>A47+1</f>
        <v>23</v>
      </c>
      <c r="B49" s="81" t="s">
        <v>221</v>
      </c>
      <c r="C49" s="82">
        <v>5467.77</v>
      </c>
      <c r="D49" s="149">
        <f>SUM(C49:C50)</f>
        <v>6184.52</v>
      </c>
      <c r="G49" s="76"/>
    </row>
    <row r="50" spans="1:7" ht="30">
      <c r="A50" s="148"/>
      <c r="B50" s="81" t="s">
        <v>222</v>
      </c>
      <c r="C50" s="82">
        <v>716.75</v>
      </c>
      <c r="D50" s="150"/>
      <c r="G50" s="76"/>
    </row>
    <row r="51" spans="1:7" ht="30">
      <c r="A51" s="152">
        <f>A49+1</f>
        <v>24</v>
      </c>
      <c r="B51" s="83" t="s">
        <v>223</v>
      </c>
      <c r="C51" s="84">
        <v>10852.12</v>
      </c>
      <c r="D51" s="154">
        <f>SUM(C51:C52)</f>
        <v>13451.43</v>
      </c>
      <c r="G51" s="76"/>
    </row>
    <row r="52" spans="1:7" ht="30">
      <c r="A52" s="153"/>
      <c r="B52" s="83" t="s">
        <v>224</v>
      </c>
      <c r="C52" s="84">
        <v>2599.31</v>
      </c>
      <c r="D52" s="155"/>
      <c r="G52" s="76"/>
    </row>
    <row r="53" spans="1:7" ht="30">
      <c r="A53" s="147">
        <f>A51+1</f>
        <v>25</v>
      </c>
      <c r="B53" s="85" t="s">
        <v>225</v>
      </c>
      <c r="C53" s="82">
        <v>482.57</v>
      </c>
      <c r="D53" s="149">
        <f>SUM(C53:C54)</f>
        <v>767.99</v>
      </c>
      <c r="G53" s="76"/>
    </row>
    <row r="54" spans="1:7" ht="30">
      <c r="A54" s="148"/>
      <c r="B54" s="81" t="s">
        <v>226</v>
      </c>
      <c r="C54" s="82">
        <v>285.42</v>
      </c>
      <c r="D54" s="150"/>
      <c r="G54" s="76"/>
    </row>
    <row r="55" spans="1:7" ht="30">
      <c r="A55" s="152">
        <f>A53+1</f>
        <v>26</v>
      </c>
      <c r="B55" s="83" t="s">
        <v>227</v>
      </c>
      <c r="C55" s="84">
        <v>467.51</v>
      </c>
      <c r="D55" s="154">
        <f>SUM(C55:C56)</f>
        <v>540.55999999999995</v>
      </c>
      <c r="G55" s="76"/>
    </row>
    <row r="56" spans="1:7" ht="45">
      <c r="A56" s="153"/>
      <c r="B56" s="83" t="s">
        <v>228</v>
      </c>
      <c r="C56" s="84">
        <v>73.05</v>
      </c>
      <c r="D56" s="155"/>
      <c r="G56" s="76"/>
    </row>
    <row r="57" spans="1:7" ht="30">
      <c r="A57" s="147">
        <f>A55+1</f>
        <v>27</v>
      </c>
      <c r="B57" s="81" t="s">
        <v>229</v>
      </c>
      <c r="C57" s="82">
        <v>4733.7700000000004</v>
      </c>
      <c r="D57" s="157">
        <f>SUM(C57:C58)</f>
        <v>14873.99</v>
      </c>
      <c r="G57" s="76"/>
    </row>
    <row r="58" spans="1:7" ht="30">
      <c r="A58" s="148"/>
      <c r="B58" s="81" t="s">
        <v>230</v>
      </c>
      <c r="C58" s="82">
        <v>10140.219999999999</v>
      </c>
      <c r="D58" s="158"/>
      <c r="G58" s="76"/>
    </row>
    <row r="59" spans="1:7" ht="45">
      <c r="A59" s="152">
        <f>A57+1</f>
        <v>28</v>
      </c>
      <c r="B59" s="83" t="s">
        <v>231</v>
      </c>
      <c r="C59" s="84">
        <v>498.4</v>
      </c>
      <c r="D59" s="154">
        <f>SUM(C59:C60)</f>
        <v>1510.79</v>
      </c>
      <c r="G59" s="76"/>
    </row>
    <row r="60" spans="1:7" ht="45">
      <c r="A60" s="153"/>
      <c r="B60" s="83" t="s">
        <v>232</v>
      </c>
      <c r="C60" s="84">
        <v>1012.39</v>
      </c>
      <c r="D60" s="155"/>
      <c r="G60" s="76"/>
    </row>
    <row r="61" spans="1:7">
      <c r="A61" s="156" t="s">
        <v>233</v>
      </c>
      <c r="B61" s="156"/>
      <c r="C61" s="86">
        <f>SUM(C5:C60)</f>
        <v>139943.32999999999</v>
      </c>
      <c r="D61" s="86">
        <f>SUM(D5:D60)</f>
        <v>139943.33000000002</v>
      </c>
      <c r="G61" s="76"/>
    </row>
    <row r="62" spans="1:7">
      <c r="B62" s="77"/>
    </row>
  </sheetData>
  <mergeCells count="58">
    <mergeCell ref="A61:B61"/>
    <mergeCell ref="A53:A54"/>
    <mergeCell ref="D53:D54"/>
    <mergeCell ref="A55:A56"/>
    <mergeCell ref="D55:D56"/>
    <mergeCell ref="A57:A58"/>
    <mergeCell ref="D57:D58"/>
    <mergeCell ref="A43:A44"/>
    <mergeCell ref="D43:D44"/>
    <mergeCell ref="A45:A46"/>
    <mergeCell ref="D45:D46"/>
    <mergeCell ref="A59:A60"/>
    <mergeCell ref="D59:D60"/>
    <mergeCell ref="A47:A48"/>
    <mergeCell ref="D47:D48"/>
    <mergeCell ref="A49:A50"/>
    <mergeCell ref="D49:D50"/>
    <mergeCell ref="A51:A52"/>
    <mergeCell ref="D51:D52"/>
    <mergeCell ref="A31:A32"/>
    <mergeCell ref="D31:D32"/>
    <mergeCell ref="A33:A34"/>
    <mergeCell ref="D33:D34"/>
    <mergeCell ref="A41:A42"/>
    <mergeCell ref="D41:D42"/>
    <mergeCell ref="A35:A36"/>
    <mergeCell ref="D35:D36"/>
    <mergeCell ref="A37:A38"/>
    <mergeCell ref="D37:D38"/>
    <mergeCell ref="A39:A40"/>
    <mergeCell ref="D39:D40"/>
    <mergeCell ref="A19:A20"/>
    <mergeCell ref="D19:D20"/>
    <mergeCell ref="A21:A22"/>
    <mergeCell ref="D21:D22"/>
    <mergeCell ref="A29:A30"/>
    <mergeCell ref="D29:D30"/>
    <mergeCell ref="A23:A24"/>
    <mergeCell ref="D23:D24"/>
    <mergeCell ref="A25:A26"/>
    <mergeCell ref="D25:D26"/>
    <mergeCell ref="A27:A28"/>
    <mergeCell ref="D27:D28"/>
    <mergeCell ref="A17:A18"/>
    <mergeCell ref="D17:D18"/>
    <mergeCell ref="A11:A12"/>
    <mergeCell ref="D11:D12"/>
    <mergeCell ref="A13:A14"/>
    <mergeCell ref="D13:D14"/>
    <mergeCell ref="A15:A16"/>
    <mergeCell ref="D15:D16"/>
    <mergeCell ref="A9:A10"/>
    <mergeCell ref="D9:D10"/>
    <mergeCell ref="A2:E2"/>
    <mergeCell ref="A5:A6"/>
    <mergeCell ref="D5:D6"/>
    <mergeCell ref="A7:A8"/>
    <mergeCell ref="D7:D8"/>
  </mergeCells>
  <pageMargins left="0.51181102362204722" right="0.51181102362204722" top="0.78740157480314965" bottom="0.78740157480314965" header="0.31496062992125984" footer="0.31496062992125984"/>
  <pageSetup paperSize="9" orientation="portrait" r:id="rId1"/>
  <rowBreaks count="2" manualBreakCount="2">
    <brk id="26" max="16383" man="1"/>
    <brk id="52" max="16383" man="1"/>
  </rowBreaks>
  <ignoredErrors>
    <ignoredError sqref="D5:D15 D60 D16:D5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E020EB-D0C9-4772-BCFA-A47E6C9DBD96}">
  <sheetPr>
    <tabColor theme="0" tint="-0.14999847407452621"/>
  </sheetPr>
  <dimension ref="A9:L37"/>
  <sheetViews>
    <sheetView showGridLines="0" zoomScaleNormal="100" zoomScaleSheetLayoutView="100" workbookViewId="0">
      <selection activeCell="A14" sqref="A14:I14"/>
    </sheetView>
  </sheetViews>
  <sheetFormatPr defaultColWidth="8.85546875" defaultRowHeight="15.75"/>
  <cols>
    <col min="1" max="1" width="6.28515625" style="100" customWidth="1"/>
    <col min="2" max="2" width="6.28515625" style="100" bestFit="1" customWidth="1"/>
    <col min="3" max="3" width="41.7109375" style="100" customWidth="1"/>
    <col min="4" max="4" width="14.140625" style="100" customWidth="1"/>
    <col min="5" max="5" width="7.5703125" style="100" bestFit="1" customWidth="1"/>
    <col min="6" max="6" width="14.28515625" style="100" bestFit="1" customWidth="1"/>
    <col min="7" max="7" width="15.28515625" style="100" bestFit="1" customWidth="1"/>
    <col min="8" max="9" width="17.28515625" style="100" customWidth="1"/>
    <col min="10" max="10" width="2.7109375" style="100" customWidth="1"/>
    <col min="11" max="16384" width="8.85546875" style="100"/>
  </cols>
  <sheetData>
    <row r="9" spans="1:10" ht="18" customHeight="1">
      <c r="A9" s="160" t="s">
        <v>250</v>
      </c>
      <c r="B9" s="160"/>
      <c r="C9" s="160"/>
      <c r="D9" s="160"/>
      <c r="E9" s="160"/>
      <c r="F9" s="160"/>
      <c r="G9" s="160"/>
      <c r="H9" s="160"/>
      <c r="I9" s="160"/>
    </row>
    <row r="10" spans="1:10" ht="14.45" customHeight="1"/>
    <row r="11" spans="1:10" ht="67.900000000000006" customHeight="1">
      <c r="A11" s="164" t="s">
        <v>0</v>
      </c>
      <c r="B11" s="164" t="s">
        <v>0</v>
      </c>
      <c r="C11" s="167" t="s">
        <v>173</v>
      </c>
      <c r="D11" s="167"/>
      <c r="E11" s="167"/>
      <c r="F11" s="167"/>
      <c r="G11" s="167"/>
      <c r="H11" s="167"/>
      <c r="I11" s="167"/>
    </row>
    <row r="13" spans="1:10">
      <c r="A13" s="163" t="s">
        <v>14</v>
      </c>
      <c r="B13" s="163"/>
      <c r="C13" s="163"/>
      <c r="D13" s="163"/>
      <c r="E13" s="163"/>
      <c r="F13" s="163"/>
      <c r="G13" s="163"/>
      <c r="H13" s="163"/>
      <c r="I13" s="163"/>
    </row>
    <row r="14" spans="1:10">
      <c r="A14" s="163" t="s">
        <v>244</v>
      </c>
      <c r="B14" s="163"/>
      <c r="C14" s="163"/>
      <c r="D14" s="163"/>
      <c r="E14" s="163"/>
      <c r="F14" s="163"/>
      <c r="G14" s="163"/>
      <c r="H14" s="163"/>
      <c r="I14" s="163"/>
    </row>
    <row r="15" spans="1:10" ht="15" customHeight="1">
      <c r="A15" s="165" t="s">
        <v>4</v>
      </c>
      <c r="B15" s="166" t="s">
        <v>5</v>
      </c>
      <c r="C15" s="166"/>
      <c r="D15" s="166"/>
      <c r="E15" s="103" t="s">
        <v>3</v>
      </c>
      <c r="F15" s="103" t="s">
        <v>2</v>
      </c>
      <c r="G15" s="103" t="s">
        <v>1</v>
      </c>
      <c r="H15" s="103" t="s">
        <v>240</v>
      </c>
      <c r="I15" s="103" t="s">
        <v>241</v>
      </c>
    </row>
    <row r="16" spans="1:10">
      <c r="A16" s="165"/>
      <c r="B16" s="166"/>
      <c r="C16" s="166"/>
      <c r="D16" s="166"/>
      <c r="E16" s="102" t="s">
        <v>18</v>
      </c>
      <c r="F16" s="102" t="s">
        <v>13</v>
      </c>
      <c r="G16" s="102" t="s">
        <v>55</v>
      </c>
      <c r="H16" s="102" t="s">
        <v>11</v>
      </c>
      <c r="I16" s="102" t="s">
        <v>12</v>
      </c>
      <c r="J16" s="104"/>
    </row>
    <row r="17" spans="1:12" ht="64.150000000000006" customHeight="1">
      <c r="A17" s="105">
        <v>1</v>
      </c>
      <c r="B17" s="168" t="s">
        <v>251</v>
      </c>
      <c r="C17" s="169"/>
      <c r="D17" s="169"/>
      <c r="E17" s="106" t="s">
        <v>239</v>
      </c>
      <c r="F17" s="106">
        <v>139943.32999999999</v>
      </c>
      <c r="G17" s="107">
        <v>0</v>
      </c>
      <c r="H17" s="107">
        <f>F17*G17</f>
        <v>0</v>
      </c>
      <c r="I17" s="107">
        <f t="shared" ref="I17" si="0">H17*12</f>
        <v>0</v>
      </c>
      <c r="J17" s="104"/>
    </row>
    <row r="18" spans="1:12" ht="12.75" customHeight="1">
      <c r="A18" s="170" t="s">
        <v>6</v>
      </c>
      <c r="B18" s="170"/>
      <c r="C18" s="170"/>
      <c r="D18" s="170"/>
      <c r="E18" s="170"/>
      <c r="F18" s="170"/>
      <c r="G18" s="108"/>
      <c r="H18" s="109">
        <f>SUM(H17:H17)</f>
        <v>0</v>
      </c>
      <c r="I18" s="109">
        <f>SUM(I17:I17)</f>
        <v>0</v>
      </c>
      <c r="J18" s="104"/>
    </row>
    <row r="19" spans="1:12" ht="12.75" customHeight="1">
      <c r="A19" s="171" t="s">
        <v>238</v>
      </c>
      <c r="B19" s="171"/>
      <c r="C19" s="171"/>
      <c r="D19" s="171"/>
      <c r="E19" s="171"/>
      <c r="F19" s="171"/>
      <c r="G19" s="171"/>
      <c r="H19" s="171"/>
      <c r="I19" s="171"/>
      <c r="J19" s="104"/>
    </row>
    <row r="20" spans="1:12">
      <c r="A20" s="171" t="s">
        <v>238</v>
      </c>
      <c r="B20" s="171"/>
      <c r="C20" s="171"/>
      <c r="D20" s="171"/>
      <c r="E20" s="171"/>
      <c r="F20" s="171"/>
      <c r="G20" s="171"/>
      <c r="H20" s="171"/>
      <c r="I20" s="171"/>
    </row>
    <row r="22" spans="1:12">
      <c r="A22" s="172" t="s">
        <v>7</v>
      </c>
      <c r="B22" s="172"/>
      <c r="C22" s="172"/>
      <c r="D22" s="172"/>
      <c r="E22" s="172"/>
      <c r="F22" s="172"/>
      <c r="G22" s="172"/>
      <c r="H22" s="172"/>
      <c r="I22" s="172"/>
      <c r="J22" s="110"/>
    </row>
    <row r="23" spans="1:12">
      <c r="A23" s="159" t="s">
        <v>8</v>
      </c>
      <c r="B23" s="159"/>
      <c r="C23" s="159"/>
      <c r="D23" s="159"/>
      <c r="E23" s="159"/>
      <c r="F23" s="159"/>
      <c r="G23" s="159"/>
      <c r="H23" s="159"/>
      <c r="I23" s="159"/>
    </row>
    <row r="25" spans="1:12">
      <c r="A25" s="161" t="s">
        <v>247</v>
      </c>
      <c r="B25" s="161"/>
      <c r="C25" s="161"/>
      <c r="D25" s="161"/>
      <c r="E25" s="161"/>
      <c r="F25" s="161"/>
      <c r="G25" s="161"/>
      <c r="H25" s="161"/>
      <c r="I25" s="161"/>
    </row>
    <row r="28" spans="1:12">
      <c r="L28" s="111"/>
    </row>
    <row r="29" spans="1:12">
      <c r="L29" s="111"/>
    </row>
    <row r="30" spans="1:12">
      <c r="L30" s="111"/>
    </row>
    <row r="31" spans="1:12">
      <c r="L31" s="111"/>
    </row>
    <row r="32" spans="1:12">
      <c r="L32" s="111"/>
    </row>
    <row r="34" spans="1:10" ht="61.5" customHeight="1">
      <c r="A34" s="162"/>
      <c r="B34" s="162"/>
      <c r="C34" s="162"/>
      <c r="D34" s="162"/>
      <c r="E34" s="162"/>
      <c r="F34" s="162"/>
      <c r="G34" s="162"/>
      <c r="H34" s="162"/>
      <c r="I34" s="162"/>
      <c r="J34" s="112"/>
    </row>
    <row r="35" spans="1:10" ht="56.45" customHeight="1">
      <c r="A35" s="113"/>
      <c r="B35" s="113"/>
      <c r="C35" s="113"/>
      <c r="D35" s="113"/>
      <c r="E35" s="113"/>
      <c r="F35" s="113"/>
      <c r="G35" s="113"/>
      <c r="H35" s="113"/>
      <c r="I35" s="113"/>
      <c r="J35" s="113"/>
    </row>
    <row r="36" spans="1:10">
      <c r="A36" s="160"/>
      <c r="B36" s="160"/>
      <c r="C36" s="160"/>
      <c r="D36" s="160"/>
      <c r="E36" s="160"/>
      <c r="F36" s="160"/>
      <c r="G36" s="160"/>
      <c r="H36" s="160"/>
      <c r="I36" s="101"/>
    </row>
    <row r="37" spans="1:10">
      <c r="A37" s="101"/>
      <c r="B37" s="101"/>
      <c r="C37" s="101"/>
      <c r="D37" s="101"/>
      <c r="E37" s="101"/>
      <c r="F37" s="101"/>
      <c r="G37" s="101"/>
      <c r="H37" s="101"/>
      <c r="I37" s="101"/>
    </row>
  </sheetData>
  <mergeCells count="16">
    <mergeCell ref="A23:I23"/>
    <mergeCell ref="A36:H36"/>
    <mergeCell ref="A25:I25"/>
    <mergeCell ref="A34:I34"/>
    <mergeCell ref="A9:I9"/>
    <mergeCell ref="A13:I13"/>
    <mergeCell ref="A11:B11"/>
    <mergeCell ref="A15:A16"/>
    <mergeCell ref="A14:I14"/>
    <mergeCell ref="B15:D16"/>
    <mergeCell ref="C11:I11"/>
    <mergeCell ref="B17:D17"/>
    <mergeCell ref="A18:F18"/>
    <mergeCell ref="A19:I19"/>
    <mergeCell ref="A20:I20"/>
    <mergeCell ref="A22:I22"/>
  </mergeCells>
  <pageMargins left="0.39370078740157483" right="0.39370078740157483" top="0.51181102362204722" bottom="0.51181102362204722" header="0.31496062992125984" footer="0.31496062992125984"/>
  <pageSetup paperSize="9" scale="6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A3ECA-93AE-4E44-8180-FCBBC32AA246}">
  <sheetPr>
    <tabColor theme="0" tint="-0.14999847407452621"/>
  </sheetPr>
  <dimension ref="A10:GM151"/>
  <sheetViews>
    <sheetView showGridLines="0" view="pageBreakPreview" zoomScale="115" zoomScaleNormal="100" zoomScaleSheetLayoutView="115" workbookViewId="0">
      <selection activeCell="B18" sqref="B18:D18"/>
    </sheetView>
  </sheetViews>
  <sheetFormatPr defaultRowHeight="12.75"/>
  <cols>
    <col min="1" max="1" width="4.5703125" style="2" bestFit="1" customWidth="1"/>
    <col min="2" max="2" width="44.28515625" style="2" customWidth="1"/>
    <col min="3" max="3" width="9.85546875" style="2" customWidth="1"/>
    <col min="4" max="4" width="19" style="2" customWidth="1"/>
    <col min="5" max="5" width="16.85546875" style="8" customWidth="1"/>
    <col min="6" max="6" width="15" style="8" bestFit="1" customWidth="1"/>
    <col min="7" max="7" width="16" style="2" customWidth="1"/>
    <col min="8" max="8" width="18.140625" style="2" bestFit="1" customWidth="1"/>
    <col min="9" max="9" width="15" style="2" customWidth="1"/>
    <col min="10" max="10" width="2.7109375" style="2" customWidth="1"/>
    <col min="11" max="13" width="9.140625" style="2" customWidth="1"/>
    <col min="14" max="14" width="34.28515625" style="2" bestFit="1" customWidth="1"/>
    <col min="15" max="17" width="9.140625" style="2" customWidth="1"/>
    <col min="18" max="18" width="8" style="2" bestFit="1" customWidth="1"/>
    <col min="19" max="20" width="9.140625" style="2" customWidth="1"/>
    <col min="21" max="21" width="18.7109375" style="2" bestFit="1" customWidth="1"/>
    <col min="22" max="22" width="47.42578125" style="2" bestFit="1" customWidth="1"/>
    <col min="23" max="193" width="9.140625" style="2" customWidth="1"/>
    <col min="194" max="247" width="9.140625" style="1"/>
    <col min="248" max="248" width="4.5703125" style="1" bestFit="1" customWidth="1"/>
    <col min="249" max="249" width="54" style="1" customWidth="1"/>
    <col min="250" max="250" width="12.7109375" style="1" customWidth="1"/>
    <col min="251" max="251" width="19" style="1" bestFit="1" customWidth="1"/>
    <col min="252" max="252" width="16.85546875" style="1" bestFit="1" customWidth="1"/>
    <col min="253" max="253" width="15" style="1" bestFit="1" customWidth="1"/>
    <col min="254" max="254" width="12.5703125" style="1" customWidth="1"/>
    <col min="255" max="255" width="18.140625" style="1" bestFit="1" customWidth="1"/>
    <col min="256" max="256" width="15" style="1" customWidth="1"/>
    <col min="257" max="257" width="2.7109375" style="1" customWidth="1"/>
    <col min="258" max="258" width="16.7109375" style="1" bestFit="1" customWidth="1"/>
    <col min="259" max="259" width="9.140625" style="1"/>
    <col min="260" max="260" width="8" style="1" bestFit="1" customWidth="1"/>
    <col min="261" max="261" width="5.42578125" style="1" bestFit="1" customWidth="1"/>
    <col min="262" max="262" width="36.42578125" style="1" bestFit="1" customWidth="1"/>
    <col min="263" max="265" width="9.140625" style="1"/>
    <col min="266" max="266" width="26" style="1" bestFit="1" customWidth="1"/>
    <col min="267" max="269" width="9.140625" style="1"/>
    <col min="270" max="270" width="34.28515625" style="1" bestFit="1" customWidth="1"/>
    <col min="271" max="273" width="9.140625" style="1"/>
    <col min="274" max="274" width="8" style="1" bestFit="1" customWidth="1"/>
    <col min="275" max="276" width="9.140625" style="1"/>
    <col min="277" max="277" width="18.7109375" style="1" bestFit="1" customWidth="1"/>
    <col min="278" max="278" width="47.42578125" style="1" bestFit="1" customWidth="1"/>
    <col min="279" max="503" width="9.140625" style="1"/>
    <col min="504" max="504" width="4.5703125" style="1" bestFit="1" customWidth="1"/>
    <col min="505" max="505" width="54" style="1" customWidth="1"/>
    <col min="506" max="506" width="12.7109375" style="1" customWidth="1"/>
    <col min="507" max="507" width="19" style="1" bestFit="1" customWidth="1"/>
    <col min="508" max="508" width="16.85546875" style="1" bestFit="1" customWidth="1"/>
    <col min="509" max="509" width="15" style="1" bestFit="1" customWidth="1"/>
    <col min="510" max="510" width="12.5703125" style="1" customWidth="1"/>
    <col min="511" max="511" width="18.140625" style="1" bestFit="1" customWidth="1"/>
    <col min="512" max="512" width="15" style="1" customWidth="1"/>
    <col min="513" max="513" width="2.7109375" style="1" customWidth="1"/>
    <col min="514" max="514" width="16.7109375" style="1" bestFit="1" customWidth="1"/>
    <col min="515" max="515" width="9.140625" style="1"/>
    <col min="516" max="516" width="8" style="1" bestFit="1" customWidth="1"/>
    <col min="517" max="517" width="5.42578125" style="1" bestFit="1" customWidth="1"/>
    <col min="518" max="518" width="36.42578125" style="1" bestFit="1" customWidth="1"/>
    <col min="519" max="521" width="9.140625" style="1"/>
    <col min="522" max="522" width="26" style="1" bestFit="1" customWidth="1"/>
    <col min="523" max="525" width="9.140625" style="1"/>
    <col min="526" max="526" width="34.28515625" style="1" bestFit="1" customWidth="1"/>
    <col min="527" max="529" width="9.140625" style="1"/>
    <col min="530" max="530" width="8" style="1" bestFit="1" customWidth="1"/>
    <col min="531" max="532" width="9.140625" style="1"/>
    <col min="533" max="533" width="18.7109375" style="1" bestFit="1" customWidth="1"/>
    <col min="534" max="534" width="47.42578125" style="1" bestFit="1" customWidth="1"/>
    <col min="535" max="759" width="9.140625" style="1"/>
    <col min="760" max="760" width="4.5703125" style="1" bestFit="1" customWidth="1"/>
    <col min="761" max="761" width="54" style="1" customWidth="1"/>
    <col min="762" max="762" width="12.7109375" style="1" customWidth="1"/>
    <col min="763" max="763" width="19" style="1" bestFit="1" customWidth="1"/>
    <col min="764" max="764" width="16.85546875" style="1" bestFit="1" customWidth="1"/>
    <col min="765" max="765" width="15" style="1" bestFit="1" customWidth="1"/>
    <col min="766" max="766" width="12.5703125" style="1" customWidth="1"/>
    <col min="767" max="767" width="18.140625" style="1" bestFit="1" customWidth="1"/>
    <col min="768" max="768" width="15" style="1" customWidth="1"/>
    <col min="769" max="769" width="2.7109375" style="1" customWidth="1"/>
    <col min="770" max="770" width="16.7109375" style="1" bestFit="1" customWidth="1"/>
    <col min="771" max="771" width="9.140625" style="1"/>
    <col min="772" max="772" width="8" style="1" bestFit="1" customWidth="1"/>
    <col min="773" max="773" width="5.42578125" style="1" bestFit="1" customWidth="1"/>
    <col min="774" max="774" width="36.42578125" style="1" bestFit="1" customWidth="1"/>
    <col min="775" max="777" width="9.140625" style="1"/>
    <col min="778" max="778" width="26" style="1" bestFit="1" customWidth="1"/>
    <col min="779" max="781" width="9.140625" style="1"/>
    <col min="782" max="782" width="34.28515625" style="1" bestFit="1" customWidth="1"/>
    <col min="783" max="785" width="9.140625" style="1"/>
    <col min="786" max="786" width="8" style="1" bestFit="1" customWidth="1"/>
    <col min="787" max="788" width="9.140625" style="1"/>
    <col min="789" max="789" width="18.7109375" style="1" bestFit="1" customWidth="1"/>
    <col min="790" max="790" width="47.42578125" style="1" bestFit="1" customWidth="1"/>
    <col min="791" max="1015" width="9.140625" style="1"/>
    <col min="1016" max="1016" width="4.5703125" style="1" bestFit="1" customWidth="1"/>
    <col min="1017" max="1017" width="54" style="1" customWidth="1"/>
    <col min="1018" max="1018" width="12.7109375" style="1" customWidth="1"/>
    <col min="1019" max="1019" width="19" style="1" bestFit="1" customWidth="1"/>
    <col min="1020" max="1020" width="16.85546875" style="1" bestFit="1" customWidth="1"/>
    <col min="1021" max="1021" width="15" style="1" bestFit="1" customWidth="1"/>
    <col min="1022" max="1022" width="12.5703125" style="1" customWidth="1"/>
    <col min="1023" max="1023" width="18.140625" style="1" bestFit="1" customWidth="1"/>
    <col min="1024" max="1024" width="15" style="1" customWidth="1"/>
    <col min="1025" max="1025" width="2.7109375" style="1" customWidth="1"/>
    <col min="1026" max="1026" width="16.7109375" style="1" bestFit="1" customWidth="1"/>
    <col min="1027" max="1027" width="9.140625" style="1"/>
    <col min="1028" max="1028" width="8" style="1" bestFit="1" customWidth="1"/>
    <col min="1029" max="1029" width="5.42578125" style="1" bestFit="1" customWidth="1"/>
    <col min="1030" max="1030" width="36.42578125" style="1" bestFit="1" customWidth="1"/>
    <col min="1031" max="1033" width="9.140625" style="1"/>
    <col min="1034" max="1034" width="26" style="1" bestFit="1" customWidth="1"/>
    <col min="1035" max="1037" width="9.140625" style="1"/>
    <col min="1038" max="1038" width="34.28515625" style="1" bestFit="1" customWidth="1"/>
    <col min="1039" max="1041" width="9.140625" style="1"/>
    <col min="1042" max="1042" width="8" style="1" bestFit="1" customWidth="1"/>
    <col min="1043" max="1044" width="9.140625" style="1"/>
    <col min="1045" max="1045" width="18.7109375" style="1" bestFit="1" customWidth="1"/>
    <col min="1046" max="1046" width="47.42578125" style="1" bestFit="1" customWidth="1"/>
    <col min="1047" max="1271" width="9.140625" style="1"/>
    <col min="1272" max="1272" width="4.5703125" style="1" bestFit="1" customWidth="1"/>
    <col min="1273" max="1273" width="54" style="1" customWidth="1"/>
    <col min="1274" max="1274" width="12.7109375" style="1" customWidth="1"/>
    <col min="1275" max="1275" width="19" style="1" bestFit="1" customWidth="1"/>
    <col min="1276" max="1276" width="16.85546875" style="1" bestFit="1" customWidth="1"/>
    <col min="1277" max="1277" width="15" style="1" bestFit="1" customWidth="1"/>
    <col min="1278" max="1278" width="12.5703125" style="1" customWidth="1"/>
    <col min="1279" max="1279" width="18.140625" style="1" bestFit="1" customWidth="1"/>
    <col min="1280" max="1280" width="15" style="1" customWidth="1"/>
    <col min="1281" max="1281" width="2.7109375" style="1" customWidth="1"/>
    <col min="1282" max="1282" width="16.7109375" style="1" bestFit="1" customWidth="1"/>
    <col min="1283" max="1283" width="9.140625" style="1"/>
    <col min="1284" max="1284" width="8" style="1" bestFit="1" customWidth="1"/>
    <col min="1285" max="1285" width="5.42578125" style="1" bestFit="1" customWidth="1"/>
    <col min="1286" max="1286" width="36.42578125" style="1" bestFit="1" customWidth="1"/>
    <col min="1287" max="1289" width="9.140625" style="1"/>
    <col min="1290" max="1290" width="26" style="1" bestFit="1" customWidth="1"/>
    <col min="1291" max="1293" width="9.140625" style="1"/>
    <col min="1294" max="1294" width="34.28515625" style="1" bestFit="1" customWidth="1"/>
    <col min="1295" max="1297" width="9.140625" style="1"/>
    <col min="1298" max="1298" width="8" style="1" bestFit="1" customWidth="1"/>
    <col min="1299" max="1300" width="9.140625" style="1"/>
    <col min="1301" max="1301" width="18.7109375" style="1" bestFit="1" customWidth="1"/>
    <col min="1302" max="1302" width="47.42578125" style="1" bestFit="1" customWidth="1"/>
    <col min="1303" max="1527" width="9.140625" style="1"/>
    <col min="1528" max="1528" width="4.5703125" style="1" bestFit="1" customWidth="1"/>
    <col min="1529" max="1529" width="54" style="1" customWidth="1"/>
    <col min="1530" max="1530" width="12.7109375" style="1" customWidth="1"/>
    <col min="1531" max="1531" width="19" style="1" bestFit="1" customWidth="1"/>
    <col min="1532" max="1532" width="16.85546875" style="1" bestFit="1" customWidth="1"/>
    <col min="1533" max="1533" width="15" style="1" bestFit="1" customWidth="1"/>
    <col min="1534" max="1534" width="12.5703125" style="1" customWidth="1"/>
    <col min="1535" max="1535" width="18.140625" style="1" bestFit="1" customWidth="1"/>
    <col min="1536" max="1536" width="15" style="1" customWidth="1"/>
    <col min="1537" max="1537" width="2.7109375" style="1" customWidth="1"/>
    <col min="1538" max="1538" width="16.7109375" style="1" bestFit="1" customWidth="1"/>
    <col min="1539" max="1539" width="9.140625" style="1"/>
    <col min="1540" max="1540" width="8" style="1" bestFit="1" customWidth="1"/>
    <col min="1541" max="1541" width="5.42578125" style="1" bestFit="1" customWidth="1"/>
    <col min="1542" max="1542" width="36.42578125" style="1" bestFit="1" customWidth="1"/>
    <col min="1543" max="1545" width="9.140625" style="1"/>
    <col min="1546" max="1546" width="26" style="1" bestFit="1" customWidth="1"/>
    <col min="1547" max="1549" width="9.140625" style="1"/>
    <col min="1550" max="1550" width="34.28515625" style="1" bestFit="1" customWidth="1"/>
    <col min="1551" max="1553" width="9.140625" style="1"/>
    <col min="1554" max="1554" width="8" style="1" bestFit="1" customWidth="1"/>
    <col min="1555" max="1556" width="9.140625" style="1"/>
    <col min="1557" max="1557" width="18.7109375" style="1" bestFit="1" customWidth="1"/>
    <col min="1558" max="1558" width="47.42578125" style="1" bestFit="1" customWidth="1"/>
    <col min="1559" max="1783" width="9.140625" style="1"/>
    <col min="1784" max="1784" width="4.5703125" style="1" bestFit="1" customWidth="1"/>
    <col min="1785" max="1785" width="54" style="1" customWidth="1"/>
    <col min="1786" max="1786" width="12.7109375" style="1" customWidth="1"/>
    <col min="1787" max="1787" width="19" style="1" bestFit="1" customWidth="1"/>
    <col min="1788" max="1788" width="16.85546875" style="1" bestFit="1" customWidth="1"/>
    <col min="1789" max="1789" width="15" style="1" bestFit="1" customWidth="1"/>
    <col min="1790" max="1790" width="12.5703125" style="1" customWidth="1"/>
    <col min="1791" max="1791" width="18.140625" style="1" bestFit="1" customWidth="1"/>
    <col min="1792" max="1792" width="15" style="1" customWidth="1"/>
    <col min="1793" max="1793" width="2.7109375" style="1" customWidth="1"/>
    <col min="1794" max="1794" width="16.7109375" style="1" bestFit="1" customWidth="1"/>
    <col min="1795" max="1795" width="9.140625" style="1"/>
    <col min="1796" max="1796" width="8" style="1" bestFit="1" customWidth="1"/>
    <col min="1797" max="1797" width="5.42578125" style="1" bestFit="1" customWidth="1"/>
    <col min="1798" max="1798" width="36.42578125" style="1" bestFit="1" customWidth="1"/>
    <col min="1799" max="1801" width="9.140625" style="1"/>
    <col min="1802" max="1802" width="26" style="1" bestFit="1" customWidth="1"/>
    <col min="1803" max="1805" width="9.140625" style="1"/>
    <col min="1806" max="1806" width="34.28515625" style="1" bestFit="1" customWidth="1"/>
    <col min="1807" max="1809" width="9.140625" style="1"/>
    <col min="1810" max="1810" width="8" style="1" bestFit="1" customWidth="1"/>
    <col min="1811" max="1812" width="9.140625" style="1"/>
    <col min="1813" max="1813" width="18.7109375" style="1" bestFit="1" customWidth="1"/>
    <col min="1814" max="1814" width="47.42578125" style="1" bestFit="1" customWidth="1"/>
    <col min="1815" max="2039" width="9.140625" style="1"/>
    <col min="2040" max="2040" width="4.5703125" style="1" bestFit="1" customWidth="1"/>
    <col min="2041" max="2041" width="54" style="1" customWidth="1"/>
    <col min="2042" max="2042" width="12.7109375" style="1" customWidth="1"/>
    <col min="2043" max="2043" width="19" style="1" bestFit="1" customWidth="1"/>
    <col min="2044" max="2044" width="16.85546875" style="1" bestFit="1" customWidth="1"/>
    <col min="2045" max="2045" width="15" style="1" bestFit="1" customWidth="1"/>
    <col min="2046" max="2046" width="12.5703125" style="1" customWidth="1"/>
    <col min="2047" max="2047" width="18.140625" style="1" bestFit="1" customWidth="1"/>
    <col min="2048" max="2048" width="15" style="1" customWidth="1"/>
    <col min="2049" max="2049" width="2.7109375" style="1" customWidth="1"/>
    <col min="2050" max="2050" width="16.7109375" style="1" bestFit="1" customWidth="1"/>
    <col min="2051" max="2051" width="9.140625" style="1"/>
    <col min="2052" max="2052" width="8" style="1" bestFit="1" customWidth="1"/>
    <col min="2053" max="2053" width="5.42578125" style="1" bestFit="1" customWidth="1"/>
    <col min="2054" max="2054" width="36.42578125" style="1" bestFit="1" customWidth="1"/>
    <col min="2055" max="2057" width="9.140625" style="1"/>
    <col min="2058" max="2058" width="26" style="1" bestFit="1" customWidth="1"/>
    <col min="2059" max="2061" width="9.140625" style="1"/>
    <col min="2062" max="2062" width="34.28515625" style="1" bestFit="1" customWidth="1"/>
    <col min="2063" max="2065" width="9.140625" style="1"/>
    <col min="2066" max="2066" width="8" style="1" bestFit="1" customWidth="1"/>
    <col min="2067" max="2068" width="9.140625" style="1"/>
    <col min="2069" max="2069" width="18.7109375" style="1" bestFit="1" customWidth="1"/>
    <col min="2070" max="2070" width="47.42578125" style="1" bestFit="1" customWidth="1"/>
    <col min="2071" max="2295" width="9.140625" style="1"/>
    <col min="2296" max="2296" width="4.5703125" style="1" bestFit="1" customWidth="1"/>
    <col min="2297" max="2297" width="54" style="1" customWidth="1"/>
    <col min="2298" max="2298" width="12.7109375" style="1" customWidth="1"/>
    <col min="2299" max="2299" width="19" style="1" bestFit="1" customWidth="1"/>
    <col min="2300" max="2300" width="16.85546875" style="1" bestFit="1" customWidth="1"/>
    <col min="2301" max="2301" width="15" style="1" bestFit="1" customWidth="1"/>
    <col min="2302" max="2302" width="12.5703125" style="1" customWidth="1"/>
    <col min="2303" max="2303" width="18.140625" style="1" bestFit="1" customWidth="1"/>
    <col min="2304" max="2304" width="15" style="1" customWidth="1"/>
    <col min="2305" max="2305" width="2.7109375" style="1" customWidth="1"/>
    <col min="2306" max="2306" width="16.7109375" style="1" bestFit="1" customWidth="1"/>
    <col min="2307" max="2307" width="9.140625" style="1"/>
    <col min="2308" max="2308" width="8" style="1" bestFit="1" customWidth="1"/>
    <col min="2309" max="2309" width="5.42578125" style="1" bestFit="1" customWidth="1"/>
    <col min="2310" max="2310" width="36.42578125" style="1" bestFit="1" customWidth="1"/>
    <col min="2311" max="2313" width="9.140625" style="1"/>
    <col min="2314" max="2314" width="26" style="1" bestFit="1" customWidth="1"/>
    <col min="2315" max="2317" width="9.140625" style="1"/>
    <col min="2318" max="2318" width="34.28515625" style="1" bestFit="1" customWidth="1"/>
    <col min="2319" max="2321" width="9.140625" style="1"/>
    <col min="2322" max="2322" width="8" style="1" bestFit="1" customWidth="1"/>
    <col min="2323" max="2324" width="9.140625" style="1"/>
    <col min="2325" max="2325" width="18.7109375" style="1" bestFit="1" customWidth="1"/>
    <col min="2326" max="2326" width="47.42578125" style="1" bestFit="1" customWidth="1"/>
    <col min="2327" max="2551" width="9.140625" style="1"/>
    <col min="2552" max="2552" width="4.5703125" style="1" bestFit="1" customWidth="1"/>
    <col min="2553" max="2553" width="54" style="1" customWidth="1"/>
    <col min="2554" max="2554" width="12.7109375" style="1" customWidth="1"/>
    <col min="2555" max="2555" width="19" style="1" bestFit="1" customWidth="1"/>
    <col min="2556" max="2556" width="16.85546875" style="1" bestFit="1" customWidth="1"/>
    <col min="2557" max="2557" width="15" style="1" bestFit="1" customWidth="1"/>
    <col min="2558" max="2558" width="12.5703125" style="1" customWidth="1"/>
    <col min="2559" max="2559" width="18.140625" style="1" bestFit="1" customWidth="1"/>
    <col min="2560" max="2560" width="15" style="1" customWidth="1"/>
    <col min="2561" max="2561" width="2.7109375" style="1" customWidth="1"/>
    <col min="2562" max="2562" width="16.7109375" style="1" bestFit="1" customWidth="1"/>
    <col min="2563" max="2563" width="9.140625" style="1"/>
    <col min="2564" max="2564" width="8" style="1" bestFit="1" customWidth="1"/>
    <col min="2565" max="2565" width="5.42578125" style="1" bestFit="1" customWidth="1"/>
    <col min="2566" max="2566" width="36.42578125" style="1" bestFit="1" customWidth="1"/>
    <col min="2567" max="2569" width="9.140625" style="1"/>
    <col min="2570" max="2570" width="26" style="1" bestFit="1" customWidth="1"/>
    <col min="2571" max="2573" width="9.140625" style="1"/>
    <col min="2574" max="2574" width="34.28515625" style="1" bestFit="1" customWidth="1"/>
    <col min="2575" max="2577" width="9.140625" style="1"/>
    <col min="2578" max="2578" width="8" style="1" bestFit="1" customWidth="1"/>
    <col min="2579" max="2580" width="9.140625" style="1"/>
    <col min="2581" max="2581" width="18.7109375" style="1" bestFit="1" customWidth="1"/>
    <col min="2582" max="2582" width="47.42578125" style="1" bestFit="1" customWidth="1"/>
    <col min="2583" max="2807" width="9.140625" style="1"/>
    <col min="2808" max="2808" width="4.5703125" style="1" bestFit="1" customWidth="1"/>
    <col min="2809" max="2809" width="54" style="1" customWidth="1"/>
    <col min="2810" max="2810" width="12.7109375" style="1" customWidth="1"/>
    <col min="2811" max="2811" width="19" style="1" bestFit="1" customWidth="1"/>
    <col min="2812" max="2812" width="16.85546875" style="1" bestFit="1" customWidth="1"/>
    <col min="2813" max="2813" width="15" style="1" bestFit="1" customWidth="1"/>
    <col min="2814" max="2814" width="12.5703125" style="1" customWidth="1"/>
    <col min="2815" max="2815" width="18.140625" style="1" bestFit="1" customWidth="1"/>
    <col min="2816" max="2816" width="15" style="1" customWidth="1"/>
    <col min="2817" max="2817" width="2.7109375" style="1" customWidth="1"/>
    <col min="2818" max="2818" width="16.7109375" style="1" bestFit="1" customWidth="1"/>
    <col min="2819" max="2819" width="9.140625" style="1"/>
    <col min="2820" max="2820" width="8" style="1" bestFit="1" customWidth="1"/>
    <col min="2821" max="2821" width="5.42578125" style="1" bestFit="1" customWidth="1"/>
    <col min="2822" max="2822" width="36.42578125" style="1" bestFit="1" customWidth="1"/>
    <col min="2823" max="2825" width="9.140625" style="1"/>
    <col min="2826" max="2826" width="26" style="1" bestFit="1" customWidth="1"/>
    <col min="2827" max="2829" width="9.140625" style="1"/>
    <col min="2830" max="2830" width="34.28515625" style="1" bestFit="1" customWidth="1"/>
    <col min="2831" max="2833" width="9.140625" style="1"/>
    <col min="2834" max="2834" width="8" style="1" bestFit="1" customWidth="1"/>
    <col min="2835" max="2836" width="9.140625" style="1"/>
    <col min="2837" max="2837" width="18.7109375" style="1" bestFit="1" customWidth="1"/>
    <col min="2838" max="2838" width="47.42578125" style="1" bestFit="1" customWidth="1"/>
    <col min="2839" max="3063" width="9.140625" style="1"/>
    <col min="3064" max="3064" width="4.5703125" style="1" bestFit="1" customWidth="1"/>
    <col min="3065" max="3065" width="54" style="1" customWidth="1"/>
    <col min="3066" max="3066" width="12.7109375" style="1" customWidth="1"/>
    <col min="3067" max="3067" width="19" style="1" bestFit="1" customWidth="1"/>
    <col min="3068" max="3068" width="16.85546875" style="1" bestFit="1" customWidth="1"/>
    <col min="3069" max="3069" width="15" style="1" bestFit="1" customWidth="1"/>
    <col min="3070" max="3070" width="12.5703125" style="1" customWidth="1"/>
    <col min="3071" max="3071" width="18.140625" style="1" bestFit="1" customWidth="1"/>
    <col min="3072" max="3072" width="15" style="1" customWidth="1"/>
    <col min="3073" max="3073" width="2.7109375" style="1" customWidth="1"/>
    <col min="3074" max="3074" width="16.7109375" style="1" bestFit="1" customWidth="1"/>
    <col min="3075" max="3075" width="9.140625" style="1"/>
    <col min="3076" max="3076" width="8" style="1" bestFit="1" customWidth="1"/>
    <col min="3077" max="3077" width="5.42578125" style="1" bestFit="1" customWidth="1"/>
    <col min="3078" max="3078" width="36.42578125" style="1" bestFit="1" customWidth="1"/>
    <col min="3079" max="3081" width="9.140625" style="1"/>
    <col min="3082" max="3082" width="26" style="1" bestFit="1" customWidth="1"/>
    <col min="3083" max="3085" width="9.140625" style="1"/>
    <col min="3086" max="3086" width="34.28515625" style="1" bestFit="1" customWidth="1"/>
    <col min="3087" max="3089" width="9.140625" style="1"/>
    <col min="3090" max="3090" width="8" style="1" bestFit="1" customWidth="1"/>
    <col min="3091" max="3092" width="9.140625" style="1"/>
    <col min="3093" max="3093" width="18.7109375" style="1" bestFit="1" customWidth="1"/>
    <col min="3094" max="3094" width="47.42578125" style="1" bestFit="1" customWidth="1"/>
    <col min="3095" max="3319" width="9.140625" style="1"/>
    <col min="3320" max="3320" width="4.5703125" style="1" bestFit="1" customWidth="1"/>
    <col min="3321" max="3321" width="54" style="1" customWidth="1"/>
    <col min="3322" max="3322" width="12.7109375" style="1" customWidth="1"/>
    <col min="3323" max="3323" width="19" style="1" bestFit="1" customWidth="1"/>
    <col min="3324" max="3324" width="16.85546875" style="1" bestFit="1" customWidth="1"/>
    <col min="3325" max="3325" width="15" style="1" bestFit="1" customWidth="1"/>
    <col min="3326" max="3326" width="12.5703125" style="1" customWidth="1"/>
    <col min="3327" max="3327" width="18.140625" style="1" bestFit="1" customWidth="1"/>
    <col min="3328" max="3328" width="15" style="1" customWidth="1"/>
    <col min="3329" max="3329" width="2.7109375" style="1" customWidth="1"/>
    <col min="3330" max="3330" width="16.7109375" style="1" bestFit="1" customWidth="1"/>
    <col min="3331" max="3331" width="9.140625" style="1"/>
    <col min="3332" max="3332" width="8" style="1" bestFit="1" customWidth="1"/>
    <col min="3333" max="3333" width="5.42578125" style="1" bestFit="1" customWidth="1"/>
    <col min="3334" max="3334" width="36.42578125" style="1" bestFit="1" customWidth="1"/>
    <col min="3335" max="3337" width="9.140625" style="1"/>
    <col min="3338" max="3338" width="26" style="1" bestFit="1" customWidth="1"/>
    <col min="3339" max="3341" width="9.140625" style="1"/>
    <col min="3342" max="3342" width="34.28515625" style="1" bestFit="1" customWidth="1"/>
    <col min="3343" max="3345" width="9.140625" style="1"/>
    <col min="3346" max="3346" width="8" style="1" bestFit="1" customWidth="1"/>
    <col min="3347" max="3348" width="9.140625" style="1"/>
    <col min="3349" max="3349" width="18.7109375" style="1" bestFit="1" customWidth="1"/>
    <col min="3350" max="3350" width="47.42578125" style="1" bestFit="1" customWidth="1"/>
    <col min="3351" max="3575" width="9.140625" style="1"/>
    <col min="3576" max="3576" width="4.5703125" style="1" bestFit="1" customWidth="1"/>
    <col min="3577" max="3577" width="54" style="1" customWidth="1"/>
    <col min="3578" max="3578" width="12.7109375" style="1" customWidth="1"/>
    <col min="3579" max="3579" width="19" style="1" bestFit="1" customWidth="1"/>
    <col min="3580" max="3580" width="16.85546875" style="1" bestFit="1" customWidth="1"/>
    <col min="3581" max="3581" width="15" style="1" bestFit="1" customWidth="1"/>
    <col min="3582" max="3582" width="12.5703125" style="1" customWidth="1"/>
    <col min="3583" max="3583" width="18.140625" style="1" bestFit="1" customWidth="1"/>
    <col min="3584" max="3584" width="15" style="1" customWidth="1"/>
    <col min="3585" max="3585" width="2.7109375" style="1" customWidth="1"/>
    <col min="3586" max="3586" width="16.7109375" style="1" bestFit="1" customWidth="1"/>
    <col min="3587" max="3587" width="9.140625" style="1"/>
    <col min="3588" max="3588" width="8" style="1" bestFit="1" customWidth="1"/>
    <col min="3589" max="3589" width="5.42578125" style="1" bestFit="1" customWidth="1"/>
    <col min="3590" max="3590" width="36.42578125" style="1" bestFit="1" customWidth="1"/>
    <col min="3591" max="3593" width="9.140625" style="1"/>
    <col min="3594" max="3594" width="26" style="1" bestFit="1" customWidth="1"/>
    <col min="3595" max="3597" width="9.140625" style="1"/>
    <col min="3598" max="3598" width="34.28515625" style="1" bestFit="1" customWidth="1"/>
    <col min="3599" max="3601" width="9.140625" style="1"/>
    <col min="3602" max="3602" width="8" style="1" bestFit="1" customWidth="1"/>
    <col min="3603" max="3604" width="9.140625" style="1"/>
    <col min="3605" max="3605" width="18.7109375" style="1" bestFit="1" customWidth="1"/>
    <col min="3606" max="3606" width="47.42578125" style="1" bestFit="1" customWidth="1"/>
    <col min="3607" max="3831" width="9.140625" style="1"/>
    <col min="3832" max="3832" width="4.5703125" style="1" bestFit="1" customWidth="1"/>
    <col min="3833" max="3833" width="54" style="1" customWidth="1"/>
    <col min="3834" max="3834" width="12.7109375" style="1" customWidth="1"/>
    <col min="3835" max="3835" width="19" style="1" bestFit="1" customWidth="1"/>
    <col min="3836" max="3836" width="16.85546875" style="1" bestFit="1" customWidth="1"/>
    <col min="3837" max="3837" width="15" style="1" bestFit="1" customWidth="1"/>
    <col min="3838" max="3838" width="12.5703125" style="1" customWidth="1"/>
    <col min="3839" max="3839" width="18.140625" style="1" bestFit="1" customWidth="1"/>
    <col min="3840" max="3840" width="15" style="1" customWidth="1"/>
    <col min="3841" max="3841" width="2.7109375" style="1" customWidth="1"/>
    <col min="3842" max="3842" width="16.7109375" style="1" bestFit="1" customWidth="1"/>
    <col min="3843" max="3843" width="9.140625" style="1"/>
    <col min="3844" max="3844" width="8" style="1" bestFit="1" customWidth="1"/>
    <col min="3845" max="3845" width="5.42578125" style="1" bestFit="1" customWidth="1"/>
    <col min="3846" max="3846" width="36.42578125" style="1" bestFit="1" customWidth="1"/>
    <col min="3847" max="3849" width="9.140625" style="1"/>
    <col min="3850" max="3850" width="26" style="1" bestFit="1" customWidth="1"/>
    <col min="3851" max="3853" width="9.140625" style="1"/>
    <col min="3854" max="3854" width="34.28515625" style="1" bestFit="1" customWidth="1"/>
    <col min="3855" max="3857" width="9.140625" style="1"/>
    <col min="3858" max="3858" width="8" style="1" bestFit="1" customWidth="1"/>
    <col min="3859" max="3860" width="9.140625" style="1"/>
    <col min="3861" max="3861" width="18.7109375" style="1" bestFit="1" customWidth="1"/>
    <col min="3862" max="3862" width="47.42578125" style="1" bestFit="1" customWidth="1"/>
    <col min="3863" max="4087" width="9.140625" style="1"/>
    <col min="4088" max="4088" width="4.5703125" style="1" bestFit="1" customWidth="1"/>
    <col min="4089" max="4089" width="54" style="1" customWidth="1"/>
    <col min="4090" max="4090" width="12.7109375" style="1" customWidth="1"/>
    <col min="4091" max="4091" width="19" style="1" bestFit="1" customWidth="1"/>
    <col min="4092" max="4092" width="16.85546875" style="1" bestFit="1" customWidth="1"/>
    <col min="4093" max="4093" width="15" style="1" bestFit="1" customWidth="1"/>
    <col min="4094" max="4094" width="12.5703125" style="1" customWidth="1"/>
    <col min="4095" max="4095" width="18.140625" style="1" bestFit="1" customWidth="1"/>
    <col min="4096" max="4096" width="15" style="1" customWidth="1"/>
    <col min="4097" max="4097" width="2.7109375" style="1" customWidth="1"/>
    <col min="4098" max="4098" width="16.7109375" style="1" bestFit="1" customWidth="1"/>
    <col min="4099" max="4099" width="9.140625" style="1"/>
    <col min="4100" max="4100" width="8" style="1" bestFit="1" customWidth="1"/>
    <col min="4101" max="4101" width="5.42578125" style="1" bestFit="1" customWidth="1"/>
    <col min="4102" max="4102" width="36.42578125" style="1" bestFit="1" customWidth="1"/>
    <col min="4103" max="4105" width="9.140625" style="1"/>
    <col min="4106" max="4106" width="26" style="1" bestFit="1" customWidth="1"/>
    <col min="4107" max="4109" width="9.140625" style="1"/>
    <col min="4110" max="4110" width="34.28515625" style="1" bestFit="1" customWidth="1"/>
    <col min="4111" max="4113" width="9.140625" style="1"/>
    <col min="4114" max="4114" width="8" style="1" bestFit="1" customWidth="1"/>
    <col min="4115" max="4116" width="9.140625" style="1"/>
    <col min="4117" max="4117" width="18.7109375" style="1" bestFit="1" customWidth="1"/>
    <col min="4118" max="4118" width="47.42578125" style="1" bestFit="1" customWidth="1"/>
    <col min="4119" max="4343" width="9.140625" style="1"/>
    <col min="4344" max="4344" width="4.5703125" style="1" bestFit="1" customWidth="1"/>
    <col min="4345" max="4345" width="54" style="1" customWidth="1"/>
    <col min="4346" max="4346" width="12.7109375" style="1" customWidth="1"/>
    <col min="4347" max="4347" width="19" style="1" bestFit="1" customWidth="1"/>
    <col min="4348" max="4348" width="16.85546875" style="1" bestFit="1" customWidth="1"/>
    <col min="4349" max="4349" width="15" style="1" bestFit="1" customWidth="1"/>
    <col min="4350" max="4350" width="12.5703125" style="1" customWidth="1"/>
    <col min="4351" max="4351" width="18.140625" style="1" bestFit="1" customWidth="1"/>
    <col min="4352" max="4352" width="15" style="1" customWidth="1"/>
    <col min="4353" max="4353" width="2.7109375" style="1" customWidth="1"/>
    <col min="4354" max="4354" width="16.7109375" style="1" bestFit="1" customWidth="1"/>
    <col min="4355" max="4355" width="9.140625" style="1"/>
    <col min="4356" max="4356" width="8" style="1" bestFit="1" customWidth="1"/>
    <col min="4357" max="4357" width="5.42578125" style="1" bestFit="1" customWidth="1"/>
    <col min="4358" max="4358" width="36.42578125" style="1" bestFit="1" customWidth="1"/>
    <col min="4359" max="4361" width="9.140625" style="1"/>
    <col min="4362" max="4362" width="26" style="1" bestFit="1" customWidth="1"/>
    <col min="4363" max="4365" width="9.140625" style="1"/>
    <col min="4366" max="4366" width="34.28515625" style="1" bestFit="1" customWidth="1"/>
    <col min="4367" max="4369" width="9.140625" style="1"/>
    <col min="4370" max="4370" width="8" style="1" bestFit="1" customWidth="1"/>
    <col min="4371" max="4372" width="9.140625" style="1"/>
    <col min="4373" max="4373" width="18.7109375" style="1" bestFit="1" customWidth="1"/>
    <col min="4374" max="4374" width="47.42578125" style="1" bestFit="1" customWidth="1"/>
    <col min="4375" max="4599" width="9.140625" style="1"/>
    <col min="4600" max="4600" width="4.5703125" style="1" bestFit="1" customWidth="1"/>
    <col min="4601" max="4601" width="54" style="1" customWidth="1"/>
    <col min="4602" max="4602" width="12.7109375" style="1" customWidth="1"/>
    <col min="4603" max="4603" width="19" style="1" bestFit="1" customWidth="1"/>
    <col min="4604" max="4604" width="16.85546875" style="1" bestFit="1" customWidth="1"/>
    <col min="4605" max="4605" width="15" style="1" bestFit="1" customWidth="1"/>
    <col min="4606" max="4606" width="12.5703125" style="1" customWidth="1"/>
    <col min="4607" max="4607" width="18.140625" style="1" bestFit="1" customWidth="1"/>
    <col min="4608" max="4608" width="15" style="1" customWidth="1"/>
    <col min="4609" max="4609" width="2.7109375" style="1" customWidth="1"/>
    <col min="4610" max="4610" width="16.7109375" style="1" bestFit="1" customWidth="1"/>
    <col min="4611" max="4611" width="9.140625" style="1"/>
    <col min="4612" max="4612" width="8" style="1" bestFit="1" customWidth="1"/>
    <col min="4613" max="4613" width="5.42578125" style="1" bestFit="1" customWidth="1"/>
    <col min="4614" max="4614" width="36.42578125" style="1" bestFit="1" customWidth="1"/>
    <col min="4615" max="4617" width="9.140625" style="1"/>
    <col min="4618" max="4618" width="26" style="1" bestFit="1" customWidth="1"/>
    <col min="4619" max="4621" width="9.140625" style="1"/>
    <col min="4622" max="4622" width="34.28515625" style="1" bestFit="1" customWidth="1"/>
    <col min="4623" max="4625" width="9.140625" style="1"/>
    <col min="4626" max="4626" width="8" style="1" bestFit="1" customWidth="1"/>
    <col min="4627" max="4628" width="9.140625" style="1"/>
    <col min="4629" max="4629" width="18.7109375" style="1" bestFit="1" customWidth="1"/>
    <col min="4630" max="4630" width="47.42578125" style="1" bestFit="1" customWidth="1"/>
    <col min="4631" max="4855" width="9.140625" style="1"/>
    <col min="4856" max="4856" width="4.5703125" style="1" bestFit="1" customWidth="1"/>
    <col min="4857" max="4857" width="54" style="1" customWidth="1"/>
    <col min="4858" max="4858" width="12.7109375" style="1" customWidth="1"/>
    <col min="4859" max="4859" width="19" style="1" bestFit="1" customWidth="1"/>
    <col min="4860" max="4860" width="16.85546875" style="1" bestFit="1" customWidth="1"/>
    <col min="4861" max="4861" width="15" style="1" bestFit="1" customWidth="1"/>
    <col min="4862" max="4862" width="12.5703125" style="1" customWidth="1"/>
    <col min="4863" max="4863" width="18.140625" style="1" bestFit="1" customWidth="1"/>
    <col min="4864" max="4864" width="15" style="1" customWidth="1"/>
    <col min="4865" max="4865" width="2.7109375" style="1" customWidth="1"/>
    <col min="4866" max="4866" width="16.7109375" style="1" bestFit="1" customWidth="1"/>
    <col min="4867" max="4867" width="9.140625" style="1"/>
    <col min="4868" max="4868" width="8" style="1" bestFit="1" customWidth="1"/>
    <col min="4869" max="4869" width="5.42578125" style="1" bestFit="1" customWidth="1"/>
    <col min="4870" max="4870" width="36.42578125" style="1" bestFit="1" customWidth="1"/>
    <col min="4871" max="4873" width="9.140625" style="1"/>
    <col min="4874" max="4874" width="26" style="1" bestFit="1" customWidth="1"/>
    <col min="4875" max="4877" width="9.140625" style="1"/>
    <col min="4878" max="4878" width="34.28515625" style="1" bestFit="1" customWidth="1"/>
    <col min="4879" max="4881" width="9.140625" style="1"/>
    <col min="4882" max="4882" width="8" style="1" bestFit="1" customWidth="1"/>
    <col min="4883" max="4884" width="9.140625" style="1"/>
    <col min="4885" max="4885" width="18.7109375" style="1" bestFit="1" customWidth="1"/>
    <col min="4886" max="4886" width="47.42578125" style="1" bestFit="1" customWidth="1"/>
    <col min="4887" max="5111" width="9.140625" style="1"/>
    <col min="5112" max="5112" width="4.5703125" style="1" bestFit="1" customWidth="1"/>
    <col min="5113" max="5113" width="54" style="1" customWidth="1"/>
    <col min="5114" max="5114" width="12.7109375" style="1" customWidth="1"/>
    <col min="5115" max="5115" width="19" style="1" bestFit="1" customWidth="1"/>
    <col min="5116" max="5116" width="16.85546875" style="1" bestFit="1" customWidth="1"/>
    <col min="5117" max="5117" width="15" style="1" bestFit="1" customWidth="1"/>
    <col min="5118" max="5118" width="12.5703125" style="1" customWidth="1"/>
    <col min="5119" max="5119" width="18.140625" style="1" bestFit="1" customWidth="1"/>
    <col min="5120" max="5120" width="15" style="1" customWidth="1"/>
    <col min="5121" max="5121" width="2.7109375" style="1" customWidth="1"/>
    <col min="5122" max="5122" width="16.7109375" style="1" bestFit="1" customWidth="1"/>
    <col min="5123" max="5123" width="9.140625" style="1"/>
    <col min="5124" max="5124" width="8" style="1" bestFit="1" customWidth="1"/>
    <col min="5125" max="5125" width="5.42578125" style="1" bestFit="1" customWidth="1"/>
    <col min="5126" max="5126" width="36.42578125" style="1" bestFit="1" customWidth="1"/>
    <col min="5127" max="5129" width="9.140625" style="1"/>
    <col min="5130" max="5130" width="26" style="1" bestFit="1" customWidth="1"/>
    <col min="5131" max="5133" width="9.140625" style="1"/>
    <col min="5134" max="5134" width="34.28515625" style="1" bestFit="1" customWidth="1"/>
    <col min="5135" max="5137" width="9.140625" style="1"/>
    <col min="5138" max="5138" width="8" style="1" bestFit="1" customWidth="1"/>
    <col min="5139" max="5140" width="9.140625" style="1"/>
    <col min="5141" max="5141" width="18.7109375" style="1" bestFit="1" customWidth="1"/>
    <col min="5142" max="5142" width="47.42578125" style="1" bestFit="1" customWidth="1"/>
    <col min="5143" max="5367" width="9.140625" style="1"/>
    <col min="5368" max="5368" width="4.5703125" style="1" bestFit="1" customWidth="1"/>
    <col min="5369" max="5369" width="54" style="1" customWidth="1"/>
    <col min="5370" max="5370" width="12.7109375" style="1" customWidth="1"/>
    <col min="5371" max="5371" width="19" style="1" bestFit="1" customWidth="1"/>
    <col min="5372" max="5372" width="16.85546875" style="1" bestFit="1" customWidth="1"/>
    <col min="5373" max="5373" width="15" style="1" bestFit="1" customWidth="1"/>
    <col min="5374" max="5374" width="12.5703125" style="1" customWidth="1"/>
    <col min="5375" max="5375" width="18.140625" style="1" bestFit="1" customWidth="1"/>
    <col min="5376" max="5376" width="15" style="1" customWidth="1"/>
    <col min="5377" max="5377" width="2.7109375" style="1" customWidth="1"/>
    <col min="5378" max="5378" width="16.7109375" style="1" bestFit="1" customWidth="1"/>
    <col min="5379" max="5379" width="9.140625" style="1"/>
    <col min="5380" max="5380" width="8" style="1" bestFit="1" customWidth="1"/>
    <col min="5381" max="5381" width="5.42578125" style="1" bestFit="1" customWidth="1"/>
    <col min="5382" max="5382" width="36.42578125" style="1" bestFit="1" customWidth="1"/>
    <col min="5383" max="5385" width="9.140625" style="1"/>
    <col min="5386" max="5386" width="26" style="1" bestFit="1" customWidth="1"/>
    <col min="5387" max="5389" width="9.140625" style="1"/>
    <col min="5390" max="5390" width="34.28515625" style="1" bestFit="1" customWidth="1"/>
    <col min="5391" max="5393" width="9.140625" style="1"/>
    <col min="5394" max="5394" width="8" style="1" bestFit="1" customWidth="1"/>
    <col min="5395" max="5396" width="9.140625" style="1"/>
    <col min="5397" max="5397" width="18.7109375" style="1" bestFit="1" customWidth="1"/>
    <col min="5398" max="5398" width="47.42578125" style="1" bestFit="1" customWidth="1"/>
    <col min="5399" max="5623" width="9.140625" style="1"/>
    <col min="5624" max="5624" width="4.5703125" style="1" bestFit="1" customWidth="1"/>
    <col min="5625" max="5625" width="54" style="1" customWidth="1"/>
    <col min="5626" max="5626" width="12.7109375" style="1" customWidth="1"/>
    <col min="5627" max="5627" width="19" style="1" bestFit="1" customWidth="1"/>
    <col min="5628" max="5628" width="16.85546875" style="1" bestFit="1" customWidth="1"/>
    <col min="5629" max="5629" width="15" style="1" bestFit="1" customWidth="1"/>
    <col min="5630" max="5630" width="12.5703125" style="1" customWidth="1"/>
    <col min="5631" max="5631" width="18.140625" style="1" bestFit="1" customWidth="1"/>
    <col min="5632" max="5632" width="15" style="1" customWidth="1"/>
    <col min="5633" max="5633" width="2.7109375" style="1" customWidth="1"/>
    <col min="5634" max="5634" width="16.7109375" style="1" bestFit="1" customWidth="1"/>
    <col min="5635" max="5635" width="9.140625" style="1"/>
    <col min="5636" max="5636" width="8" style="1" bestFit="1" customWidth="1"/>
    <col min="5637" max="5637" width="5.42578125" style="1" bestFit="1" customWidth="1"/>
    <col min="5638" max="5638" width="36.42578125" style="1" bestFit="1" customWidth="1"/>
    <col min="5639" max="5641" width="9.140625" style="1"/>
    <col min="5642" max="5642" width="26" style="1" bestFit="1" customWidth="1"/>
    <col min="5643" max="5645" width="9.140625" style="1"/>
    <col min="5646" max="5646" width="34.28515625" style="1" bestFit="1" customWidth="1"/>
    <col min="5647" max="5649" width="9.140625" style="1"/>
    <col min="5650" max="5650" width="8" style="1" bestFit="1" customWidth="1"/>
    <col min="5651" max="5652" width="9.140625" style="1"/>
    <col min="5653" max="5653" width="18.7109375" style="1" bestFit="1" customWidth="1"/>
    <col min="5654" max="5654" width="47.42578125" style="1" bestFit="1" customWidth="1"/>
    <col min="5655" max="5879" width="9.140625" style="1"/>
    <col min="5880" max="5880" width="4.5703125" style="1" bestFit="1" customWidth="1"/>
    <col min="5881" max="5881" width="54" style="1" customWidth="1"/>
    <col min="5882" max="5882" width="12.7109375" style="1" customWidth="1"/>
    <col min="5883" max="5883" width="19" style="1" bestFit="1" customWidth="1"/>
    <col min="5884" max="5884" width="16.85546875" style="1" bestFit="1" customWidth="1"/>
    <col min="5885" max="5885" width="15" style="1" bestFit="1" customWidth="1"/>
    <col min="5886" max="5886" width="12.5703125" style="1" customWidth="1"/>
    <col min="5887" max="5887" width="18.140625" style="1" bestFit="1" customWidth="1"/>
    <col min="5888" max="5888" width="15" style="1" customWidth="1"/>
    <col min="5889" max="5889" width="2.7109375" style="1" customWidth="1"/>
    <col min="5890" max="5890" width="16.7109375" style="1" bestFit="1" customWidth="1"/>
    <col min="5891" max="5891" width="9.140625" style="1"/>
    <col min="5892" max="5892" width="8" style="1" bestFit="1" customWidth="1"/>
    <col min="5893" max="5893" width="5.42578125" style="1" bestFit="1" customWidth="1"/>
    <col min="5894" max="5894" width="36.42578125" style="1" bestFit="1" customWidth="1"/>
    <col min="5895" max="5897" width="9.140625" style="1"/>
    <col min="5898" max="5898" width="26" style="1" bestFit="1" customWidth="1"/>
    <col min="5899" max="5901" width="9.140625" style="1"/>
    <col min="5902" max="5902" width="34.28515625" style="1" bestFit="1" customWidth="1"/>
    <col min="5903" max="5905" width="9.140625" style="1"/>
    <col min="5906" max="5906" width="8" style="1" bestFit="1" customWidth="1"/>
    <col min="5907" max="5908" width="9.140625" style="1"/>
    <col min="5909" max="5909" width="18.7109375" style="1" bestFit="1" customWidth="1"/>
    <col min="5910" max="5910" width="47.42578125" style="1" bestFit="1" customWidth="1"/>
    <col min="5911" max="6135" width="9.140625" style="1"/>
    <col min="6136" max="6136" width="4.5703125" style="1" bestFit="1" customWidth="1"/>
    <col min="6137" max="6137" width="54" style="1" customWidth="1"/>
    <col min="6138" max="6138" width="12.7109375" style="1" customWidth="1"/>
    <col min="6139" max="6139" width="19" style="1" bestFit="1" customWidth="1"/>
    <col min="6140" max="6140" width="16.85546875" style="1" bestFit="1" customWidth="1"/>
    <col min="6141" max="6141" width="15" style="1" bestFit="1" customWidth="1"/>
    <col min="6142" max="6142" width="12.5703125" style="1" customWidth="1"/>
    <col min="6143" max="6143" width="18.140625" style="1" bestFit="1" customWidth="1"/>
    <col min="6144" max="6144" width="15" style="1" customWidth="1"/>
    <col min="6145" max="6145" width="2.7109375" style="1" customWidth="1"/>
    <col min="6146" max="6146" width="16.7109375" style="1" bestFit="1" customWidth="1"/>
    <col min="6147" max="6147" width="9.140625" style="1"/>
    <col min="6148" max="6148" width="8" style="1" bestFit="1" customWidth="1"/>
    <col min="6149" max="6149" width="5.42578125" style="1" bestFit="1" customWidth="1"/>
    <col min="6150" max="6150" width="36.42578125" style="1" bestFit="1" customWidth="1"/>
    <col min="6151" max="6153" width="9.140625" style="1"/>
    <col min="6154" max="6154" width="26" style="1" bestFit="1" customWidth="1"/>
    <col min="6155" max="6157" width="9.140625" style="1"/>
    <col min="6158" max="6158" width="34.28515625" style="1" bestFit="1" customWidth="1"/>
    <col min="6159" max="6161" width="9.140625" style="1"/>
    <col min="6162" max="6162" width="8" style="1" bestFit="1" customWidth="1"/>
    <col min="6163" max="6164" width="9.140625" style="1"/>
    <col min="6165" max="6165" width="18.7109375" style="1" bestFit="1" customWidth="1"/>
    <col min="6166" max="6166" width="47.42578125" style="1" bestFit="1" customWidth="1"/>
    <col min="6167" max="6391" width="9.140625" style="1"/>
    <col min="6392" max="6392" width="4.5703125" style="1" bestFit="1" customWidth="1"/>
    <col min="6393" max="6393" width="54" style="1" customWidth="1"/>
    <col min="6394" max="6394" width="12.7109375" style="1" customWidth="1"/>
    <col min="6395" max="6395" width="19" style="1" bestFit="1" customWidth="1"/>
    <col min="6396" max="6396" width="16.85546875" style="1" bestFit="1" customWidth="1"/>
    <col min="6397" max="6397" width="15" style="1" bestFit="1" customWidth="1"/>
    <col min="6398" max="6398" width="12.5703125" style="1" customWidth="1"/>
    <col min="6399" max="6399" width="18.140625" style="1" bestFit="1" customWidth="1"/>
    <col min="6400" max="6400" width="15" style="1" customWidth="1"/>
    <col min="6401" max="6401" width="2.7109375" style="1" customWidth="1"/>
    <col min="6402" max="6402" width="16.7109375" style="1" bestFit="1" customWidth="1"/>
    <col min="6403" max="6403" width="9.140625" style="1"/>
    <col min="6404" max="6404" width="8" style="1" bestFit="1" customWidth="1"/>
    <col min="6405" max="6405" width="5.42578125" style="1" bestFit="1" customWidth="1"/>
    <col min="6406" max="6406" width="36.42578125" style="1" bestFit="1" customWidth="1"/>
    <col min="6407" max="6409" width="9.140625" style="1"/>
    <col min="6410" max="6410" width="26" style="1" bestFit="1" customWidth="1"/>
    <col min="6411" max="6413" width="9.140625" style="1"/>
    <col min="6414" max="6414" width="34.28515625" style="1" bestFit="1" customWidth="1"/>
    <col min="6415" max="6417" width="9.140625" style="1"/>
    <col min="6418" max="6418" width="8" style="1" bestFit="1" customWidth="1"/>
    <col min="6419" max="6420" width="9.140625" style="1"/>
    <col min="6421" max="6421" width="18.7109375" style="1" bestFit="1" customWidth="1"/>
    <col min="6422" max="6422" width="47.42578125" style="1" bestFit="1" customWidth="1"/>
    <col min="6423" max="6647" width="9.140625" style="1"/>
    <col min="6648" max="6648" width="4.5703125" style="1" bestFit="1" customWidth="1"/>
    <col min="6649" max="6649" width="54" style="1" customWidth="1"/>
    <col min="6650" max="6650" width="12.7109375" style="1" customWidth="1"/>
    <col min="6651" max="6651" width="19" style="1" bestFit="1" customWidth="1"/>
    <col min="6652" max="6652" width="16.85546875" style="1" bestFit="1" customWidth="1"/>
    <col min="6653" max="6653" width="15" style="1" bestFit="1" customWidth="1"/>
    <col min="6654" max="6654" width="12.5703125" style="1" customWidth="1"/>
    <col min="6655" max="6655" width="18.140625" style="1" bestFit="1" customWidth="1"/>
    <col min="6656" max="6656" width="15" style="1" customWidth="1"/>
    <col min="6657" max="6657" width="2.7109375" style="1" customWidth="1"/>
    <col min="6658" max="6658" width="16.7109375" style="1" bestFit="1" customWidth="1"/>
    <col min="6659" max="6659" width="9.140625" style="1"/>
    <col min="6660" max="6660" width="8" style="1" bestFit="1" customWidth="1"/>
    <col min="6661" max="6661" width="5.42578125" style="1" bestFit="1" customWidth="1"/>
    <col min="6662" max="6662" width="36.42578125" style="1" bestFit="1" customWidth="1"/>
    <col min="6663" max="6665" width="9.140625" style="1"/>
    <col min="6666" max="6666" width="26" style="1" bestFit="1" customWidth="1"/>
    <col min="6667" max="6669" width="9.140625" style="1"/>
    <col min="6670" max="6670" width="34.28515625" style="1" bestFit="1" customWidth="1"/>
    <col min="6671" max="6673" width="9.140625" style="1"/>
    <col min="6674" max="6674" width="8" style="1" bestFit="1" customWidth="1"/>
    <col min="6675" max="6676" width="9.140625" style="1"/>
    <col min="6677" max="6677" width="18.7109375" style="1" bestFit="1" customWidth="1"/>
    <col min="6678" max="6678" width="47.42578125" style="1" bestFit="1" customWidth="1"/>
    <col min="6679" max="6903" width="9.140625" style="1"/>
    <col min="6904" max="6904" width="4.5703125" style="1" bestFit="1" customWidth="1"/>
    <col min="6905" max="6905" width="54" style="1" customWidth="1"/>
    <col min="6906" max="6906" width="12.7109375" style="1" customWidth="1"/>
    <col min="6907" max="6907" width="19" style="1" bestFit="1" customWidth="1"/>
    <col min="6908" max="6908" width="16.85546875" style="1" bestFit="1" customWidth="1"/>
    <col min="6909" max="6909" width="15" style="1" bestFit="1" customWidth="1"/>
    <col min="6910" max="6910" width="12.5703125" style="1" customWidth="1"/>
    <col min="6911" max="6911" width="18.140625" style="1" bestFit="1" customWidth="1"/>
    <col min="6912" max="6912" width="15" style="1" customWidth="1"/>
    <col min="6913" max="6913" width="2.7109375" style="1" customWidth="1"/>
    <col min="6914" max="6914" width="16.7109375" style="1" bestFit="1" customWidth="1"/>
    <col min="6915" max="6915" width="9.140625" style="1"/>
    <col min="6916" max="6916" width="8" style="1" bestFit="1" customWidth="1"/>
    <col min="6917" max="6917" width="5.42578125" style="1" bestFit="1" customWidth="1"/>
    <col min="6918" max="6918" width="36.42578125" style="1" bestFit="1" customWidth="1"/>
    <col min="6919" max="6921" width="9.140625" style="1"/>
    <col min="6922" max="6922" width="26" style="1" bestFit="1" customWidth="1"/>
    <col min="6923" max="6925" width="9.140625" style="1"/>
    <col min="6926" max="6926" width="34.28515625" style="1" bestFit="1" customWidth="1"/>
    <col min="6927" max="6929" width="9.140625" style="1"/>
    <col min="6930" max="6930" width="8" style="1" bestFit="1" customWidth="1"/>
    <col min="6931" max="6932" width="9.140625" style="1"/>
    <col min="6933" max="6933" width="18.7109375" style="1" bestFit="1" customWidth="1"/>
    <col min="6934" max="6934" width="47.42578125" style="1" bestFit="1" customWidth="1"/>
    <col min="6935" max="7159" width="9.140625" style="1"/>
    <col min="7160" max="7160" width="4.5703125" style="1" bestFit="1" customWidth="1"/>
    <col min="7161" max="7161" width="54" style="1" customWidth="1"/>
    <col min="7162" max="7162" width="12.7109375" style="1" customWidth="1"/>
    <col min="7163" max="7163" width="19" style="1" bestFit="1" customWidth="1"/>
    <col min="7164" max="7164" width="16.85546875" style="1" bestFit="1" customWidth="1"/>
    <col min="7165" max="7165" width="15" style="1" bestFit="1" customWidth="1"/>
    <col min="7166" max="7166" width="12.5703125" style="1" customWidth="1"/>
    <col min="7167" max="7167" width="18.140625" style="1" bestFit="1" customWidth="1"/>
    <col min="7168" max="7168" width="15" style="1" customWidth="1"/>
    <col min="7169" max="7169" width="2.7109375" style="1" customWidth="1"/>
    <col min="7170" max="7170" width="16.7109375" style="1" bestFit="1" customWidth="1"/>
    <col min="7171" max="7171" width="9.140625" style="1"/>
    <col min="7172" max="7172" width="8" style="1" bestFit="1" customWidth="1"/>
    <col min="7173" max="7173" width="5.42578125" style="1" bestFit="1" customWidth="1"/>
    <col min="7174" max="7174" width="36.42578125" style="1" bestFit="1" customWidth="1"/>
    <col min="7175" max="7177" width="9.140625" style="1"/>
    <col min="7178" max="7178" width="26" style="1" bestFit="1" customWidth="1"/>
    <col min="7179" max="7181" width="9.140625" style="1"/>
    <col min="7182" max="7182" width="34.28515625" style="1" bestFit="1" customWidth="1"/>
    <col min="7183" max="7185" width="9.140625" style="1"/>
    <col min="7186" max="7186" width="8" style="1" bestFit="1" customWidth="1"/>
    <col min="7187" max="7188" width="9.140625" style="1"/>
    <col min="7189" max="7189" width="18.7109375" style="1" bestFit="1" customWidth="1"/>
    <col min="7190" max="7190" width="47.42578125" style="1" bestFit="1" customWidth="1"/>
    <col min="7191" max="7415" width="9.140625" style="1"/>
    <col min="7416" max="7416" width="4.5703125" style="1" bestFit="1" customWidth="1"/>
    <col min="7417" max="7417" width="54" style="1" customWidth="1"/>
    <col min="7418" max="7418" width="12.7109375" style="1" customWidth="1"/>
    <col min="7419" max="7419" width="19" style="1" bestFit="1" customWidth="1"/>
    <col min="7420" max="7420" width="16.85546875" style="1" bestFit="1" customWidth="1"/>
    <col min="7421" max="7421" width="15" style="1" bestFit="1" customWidth="1"/>
    <col min="7422" max="7422" width="12.5703125" style="1" customWidth="1"/>
    <col min="7423" max="7423" width="18.140625" style="1" bestFit="1" customWidth="1"/>
    <col min="7424" max="7424" width="15" style="1" customWidth="1"/>
    <col min="7425" max="7425" width="2.7109375" style="1" customWidth="1"/>
    <col min="7426" max="7426" width="16.7109375" style="1" bestFit="1" customWidth="1"/>
    <col min="7427" max="7427" width="9.140625" style="1"/>
    <col min="7428" max="7428" width="8" style="1" bestFit="1" customWidth="1"/>
    <col min="7429" max="7429" width="5.42578125" style="1" bestFit="1" customWidth="1"/>
    <col min="7430" max="7430" width="36.42578125" style="1" bestFit="1" customWidth="1"/>
    <col min="7431" max="7433" width="9.140625" style="1"/>
    <col min="7434" max="7434" width="26" style="1" bestFit="1" customWidth="1"/>
    <col min="7435" max="7437" width="9.140625" style="1"/>
    <col min="7438" max="7438" width="34.28515625" style="1" bestFit="1" customWidth="1"/>
    <col min="7439" max="7441" width="9.140625" style="1"/>
    <col min="7442" max="7442" width="8" style="1" bestFit="1" customWidth="1"/>
    <col min="7443" max="7444" width="9.140625" style="1"/>
    <col min="7445" max="7445" width="18.7109375" style="1" bestFit="1" customWidth="1"/>
    <col min="7446" max="7446" width="47.42578125" style="1" bestFit="1" customWidth="1"/>
    <col min="7447" max="7671" width="9.140625" style="1"/>
    <col min="7672" max="7672" width="4.5703125" style="1" bestFit="1" customWidth="1"/>
    <col min="7673" max="7673" width="54" style="1" customWidth="1"/>
    <col min="7674" max="7674" width="12.7109375" style="1" customWidth="1"/>
    <col min="7675" max="7675" width="19" style="1" bestFit="1" customWidth="1"/>
    <col min="7676" max="7676" width="16.85546875" style="1" bestFit="1" customWidth="1"/>
    <col min="7677" max="7677" width="15" style="1" bestFit="1" customWidth="1"/>
    <col min="7678" max="7678" width="12.5703125" style="1" customWidth="1"/>
    <col min="7679" max="7679" width="18.140625" style="1" bestFit="1" customWidth="1"/>
    <col min="7680" max="7680" width="15" style="1" customWidth="1"/>
    <col min="7681" max="7681" width="2.7109375" style="1" customWidth="1"/>
    <col min="7682" max="7682" width="16.7109375" style="1" bestFit="1" customWidth="1"/>
    <col min="7683" max="7683" width="9.140625" style="1"/>
    <col min="7684" max="7684" width="8" style="1" bestFit="1" customWidth="1"/>
    <col min="7685" max="7685" width="5.42578125" style="1" bestFit="1" customWidth="1"/>
    <col min="7686" max="7686" width="36.42578125" style="1" bestFit="1" customWidth="1"/>
    <col min="7687" max="7689" width="9.140625" style="1"/>
    <col min="7690" max="7690" width="26" style="1" bestFit="1" customWidth="1"/>
    <col min="7691" max="7693" width="9.140625" style="1"/>
    <col min="7694" max="7694" width="34.28515625" style="1" bestFit="1" customWidth="1"/>
    <col min="7695" max="7697" width="9.140625" style="1"/>
    <col min="7698" max="7698" width="8" style="1" bestFit="1" customWidth="1"/>
    <col min="7699" max="7700" width="9.140625" style="1"/>
    <col min="7701" max="7701" width="18.7109375" style="1" bestFit="1" customWidth="1"/>
    <col min="7702" max="7702" width="47.42578125" style="1" bestFit="1" customWidth="1"/>
    <col min="7703" max="7927" width="9.140625" style="1"/>
    <col min="7928" max="7928" width="4.5703125" style="1" bestFit="1" customWidth="1"/>
    <col min="7929" max="7929" width="54" style="1" customWidth="1"/>
    <col min="7930" max="7930" width="12.7109375" style="1" customWidth="1"/>
    <col min="7931" max="7931" width="19" style="1" bestFit="1" customWidth="1"/>
    <col min="7932" max="7932" width="16.85546875" style="1" bestFit="1" customWidth="1"/>
    <col min="7933" max="7933" width="15" style="1" bestFit="1" customWidth="1"/>
    <col min="7934" max="7934" width="12.5703125" style="1" customWidth="1"/>
    <col min="7935" max="7935" width="18.140625" style="1" bestFit="1" customWidth="1"/>
    <col min="7936" max="7936" width="15" style="1" customWidth="1"/>
    <col min="7937" max="7937" width="2.7109375" style="1" customWidth="1"/>
    <col min="7938" max="7938" width="16.7109375" style="1" bestFit="1" customWidth="1"/>
    <col min="7939" max="7939" width="9.140625" style="1"/>
    <col min="7940" max="7940" width="8" style="1" bestFit="1" customWidth="1"/>
    <col min="7941" max="7941" width="5.42578125" style="1" bestFit="1" customWidth="1"/>
    <col min="7942" max="7942" width="36.42578125" style="1" bestFit="1" customWidth="1"/>
    <col min="7943" max="7945" width="9.140625" style="1"/>
    <col min="7946" max="7946" width="26" style="1" bestFit="1" customWidth="1"/>
    <col min="7947" max="7949" width="9.140625" style="1"/>
    <col min="7950" max="7950" width="34.28515625" style="1" bestFit="1" customWidth="1"/>
    <col min="7951" max="7953" width="9.140625" style="1"/>
    <col min="7954" max="7954" width="8" style="1" bestFit="1" customWidth="1"/>
    <col min="7955" max="7956" width="9.140625" style="1"/>
    <col min="7957" max="7957" width="18.7109375" style="1" bestFit="1" customWidth="1"/>
    <col min="7958" max="7958" width="47.42578125" style="1" bestFit="1" customWidth="1"/>
    <col min="7959" max="8183" width="9.140625" style="1"/>
    <col min="8184" max="8184" width="4.5703125" style="1" bestFit="1" customWidth="1"/>
    <col min="8185" max="8185" width="54" style="1" customWidth="1"/>
    <col min="8186" max="8186" width="12.7109375" style="1" customWidth="1"/>
    <col min="8187" max="8187" width="19" style="1" bestFit="1" customWidth="1"/>
    <col min="8188" max="8188" width="16.85546875" style="1" bestFit="1" customWidth="1"/>
    <col min="8189" max="8189" width="15" style="1" bestFit="1" customWidth="1"/>
    <col min="8190" max="8190" width="12.5703125" style="1" customWidth="1"/>
    <col min="8191" max="8191" width="18.140625" style="1" bestFit="1" customWidth="1"/>
    <col min="8192" max="8192" width="15" style="1" customWidth="1"/>
    <col min="8193" max="8193" width="2.7109375" style="1" customWidth="1"/>
    <col min="8194" max="8194" width="16.7109375" style="1" bestFit="1" customWidth="1"/>
    <col min="8195" max="8195" width="9.140625" style="1"/>
    <col min="8196" max="8196" width="8" style="1" bestFit="1" customWidth="1"/>
    <col min="8197" max="8197" width="5.42578125" style="1" bestFit="1" customWidth="1"/>
    <col min="8198" max="8198" width="36.42578125" style="1" bestFit="1" customWidth="1"/>
    <col min="8199" max="8201" width="9.140625" style="1"/>
    <col min="8202" max="8202" width="26" style="1" bestFit="1" customWidth="1"/>
    <col min="8203" max="8205" width="9.140625" style="1"/>
    <col min="8206" max="8206" width="34.28515625" style="1" bestFit="1" customWidth="1"/>
    <col min="8207" max="8209" width="9.140625" style="1"/>
    <col min="8210" max="8210" width="8" style="1" bestFit="1" customWidth="1"/>
    <col min="8211" max="8212" width="9.140625" style="1"/>
    <col min="8213" max="8213" width="18.7109375" style="1" bestFit="1" customWidth="1"/>
    <col min="8214" max="8214" width="47.42578125" style="1" bestFit="1" customWidth="1"/>
    <col min="8215" max="8439" width="9.140625" style="1"/>
    <col min="8440" max="8440" width="4.5703125" style="1" bestFit="1" customWidth="1"/>
    <col min="8441" max="8441" width="54" style="1" customWidth="1"/>
    <col min="8442" max="8442" width="12.7109375" style="1" customWidth="1"/>
    <col min="8443" max="8443" width="19" style="1" bestFit="1" customWidth="1"/>
    <col min="8444" max="8444" width="16.85546875" style="1" bestFit="1" customWidth="1"/>
    <col min="8445" max="8445" width="15" style="1" bestFit="1" customWidth="1"/>
    <col min="8446" max="8446" width="12.5703125" style="1" customWidth="1"/>
    <col min="8447" max="8447" width="18.140625" style="1" bestFit="1" customWidth="1"/>
    <col min="8448" max="8448" width="15" style="1" customWidth="1"/>
    <col min="8449" max="8449" width="2.7109375" style="1" customWidth="1"/>
    <col min="8450" max="8450" width="16.7109375" style="1" bestFit="1" customWidth="1"/>
    <col min="8451" max="8451" width="9.140625" style="1"/>
    <col min="8452" max="8452" width="8" style="1" bestFit="1" customWidth="1"/>
    <col min="8453" max="8453" width="5.42578125" style="1" bestFit="1" customWidth="1"/>
    <col min="8454" max="8454" width="36.42578125" style="1" bestFit="1" customWidth="1"/>
    <col min="8455" max="8457" width="9.140625" style="1"/>
    <col min="8458" max="8458" width="26" style="1" bestFit="1" customWidth="1"/>
    <col min="8459" max="8461" width="9.140625" style="1"/>
    <col min="8462" max="8462" width="34.28515625" style="1" bestFit="1" customWidth="1"/>
    <col min="8463" max="8465" width="9.140625" style="1"/>
    <col min="8466" max="8466" width="8" style="1" bestFit="1" customWidth="1"/>
    <col min="8467" max="8468" width="9.140625" style="1"/>
    <col min="8469" max="8469" width="18.7109375" style="1" bestFit="1" customWidth="1"/>
    <col min="8470" max="8470" width="47.42578125" style="1" bestFit="1" customWidth="1"/>
    <col min="8471" max="8695" width="9.140625" style="1"/>
    <col min="8696" max="8696" width="4.5703125" style="1" bestFit="1" customWidth="1"/>
    <col min="8697" max="8697" width="54" style="1" customWidth="1"/>
    <col min="8698" max="8698" width="12.7109375" style="1" customWidth="1"/>
    <col min="8699" max="8699" width="19" style="1" bestFit="1" customWidth="1"/>
    <col min="8700" max="8700" width="16.85546875" style="1" bestFit="1" customWidth="1"/>
    <col min="8701" max="8701" width="15" style="1" bestFit="1" customWidth="1"/>
    <col min="8702" max="8702" width="12.5703125" style="1" customWidth="1"/>
    <col min="8703" max="8703" width="18.140625" style="1" bestFit="1" customWidth="1"/>
    <col min="8704" max="8704" width="15" style="1" customWidth="1"/>
    <col min="8705" max="8705" width="2.7109375" style="1" customWidth="1"/>
    <col min="8706" max="8706" width="16.7109375" style="1" bestFit="1" customWidth="1"/>
    <col min="8707" max="8707" width="9.140625" style="1"/>
    <col min="8708" max="8708" width="8" style="1" bestFit="1" customWidth="1"/>
    <col min="8709" max="8709" width="5.42578125" style="1" bestFit="1" customWidth="1"/>
    <col min="8710" max="8710" width="36.42578125" style="1" bestFit="1" customWidth="1"/>
    <col min="8711" max="8713" width="9.140625" style="1"/>
    <col min="8714" max="8714" width="26" style="1" bestFit="1" customWidth="1"/>
    <col min="8715" max="8717" width="9.140625" style="1"/>
    <col min="8718" max="8718" width="34.28515625" style="1" bestFit="1" customWidth="1"/>
    <col min="8719" max="8721" width="9.140625" style="1"/>
    <col min="8722" max="8722" width="8" style="1" bestFit="1" customWidth="1"/>
    <col min="8723" max="8724" width="9.140625" style="1"/>
    <col min="8725" max="8725" width="18.7109375" style="1" bestFit="1" customWidth="1"/>
    <col min="8726" max="8726" width="47.42578125" style="1" bestFit="1" customWidth="1"/>
    <col min="8727" max="8951" width="9.140625" style="1"/>
    <col min="8952" max="8952" width="4.5703125" style="1" bestFit="1" customWidth="1"/>
    <col min="8953" max="8953" width="54" style="1" customWidth="1"/>
    <col min="8954" max="8954" width="12.7109375" style="1" customWidth="1"/>
    <col min="8955" max="8955" width="19" style="1" bestFit="1" customWidth="1"/>
    <col min="8956" max="8956" width="16.85546875" style="1" bestFit="1" customWidth="1"/>
    <col min="8957" max="8957" width="15" style="1" bestFit="1" customWidth="1"/>
    <col min="8958" max="8958" width="12.5703125" style="1" customWidth="1"/>
    <col min="8959" max="8959" width="18.140625" style="1" bestFit="1" customWidth="1"/>
    <col min="8960" max="8960" width="15" style="1" customWidth="1"/>
    <col min="8961" max="8961" width="2.7109375" style="1" customWidth="1"/>
    <col min="8962" max="8962" width="16.7109375" style="1" bestFit="1" customWidth="1"/>
    <col min="8963" max="8963" width="9.140625" style="1"/>
    <col min="8964" max="8964" width="8" style="1" bestFit="1" customWidth="1"/>
    <col min="8965" max="8965" width="5.42578125" style="1" bestFit="1" customWidth="1"/>
    <col min="8966" max="8966" width="36.42578125" style="1" bestFit="1" customWidth="1"/>
    <col min="8967" max="8969" width="9.140625" style="1"/>
    <col min="8970" max="8970" width="26" style="1" bestFit="1" customWidth="1"/>
    <col min="8971" max="8973" width="9.140625" style="1"/>
    <col min="8974" max="8974" width="34.28515625" style="1" bestFit="1" customWidth="1"/>
    <col min="8975" max="8977" width="9.140625" style="1"/>
    <col min="8978" max="8978" width="8" style="1" bestFit="1" customWidth="1"/>
    <col min="8979" max="8980" width="9.140625" style="1"/>
    <col min="8981" max="8981" width="18.7109375" style="1" bestFit="1" customWidth="1"/>
    <col min="8982" max="8982" width="47.42578125" style="1" bestFit="1" customWidth="1"/>
    <col min="8983" max="9207" width="9.140625" style="1"/>
    <col min="9208" max="9208" width="4.5703125" style="1" bestFit="1" customWidth="1"/>
    <col min="9209" max="9209" width="54" style="1" customWidth="1"/>
    <col min="9210" max="9210" width="12.7109375" style="1" customWidth="1"/>
    <col min="9211" max="9211" width="19" style="1" bestFit="1" customWidth="1"/>
    <col min="9212" max="9212" width="16.85546875" style="1" bestFit="1" customWidth="1"/>
    <col min="9213" max="9213" width="15" style="1" bestFit="1" customWidth="1"/>
    <col min="9214" max="9214" width="12.5703125" style="1" customWidth="1"/>
    <col min="9215" max="9215" width="18.140625" style="1" bestFit="1" customWidth="1"/>
    <col min="9216" max="9216" width="15" style="1" customWidth="1"/>
    <col min="9217" max="9217" width="2.7109375" style="1" customWidth="1"/>
    <col min="9218" max="9218" width="16.7109375" style="1" bestFit="1" customWidth="1"/>
    <col min="9219" max="9219" width="9.140625" style="1"/>
    <col min="9220" max="9220" width="8" style="1" bestFit="1" customWidth="1"/>
    <col min="9221" max="9221" width="5.42578125" style="1" bestFit="1" customWidth="1"/>
    <col min="9222" max="9222" width="36.42578125" style="1" bestFit="1" customWidth="1"/>
    <col min="9223" max="9225" width="9.140625" style="1"/>
    <col min="9226" max="9226" width="26" style="1" bestFit="1" customWidth="1"/>
    <col min="9227" max="9229" width="9.140625" style="1"/>
    <col min="9230" max="9230" width="34.28515625" style="1" bestFit="1" customWidth="1"/>
    <col min="9231" max="9233" width="9.140625" style="1"/>
    <col min="9234" max="9234" width="8" style="1" bestFit="1" customWidth="1"/>
    <col min="9235" max="9236" width="9.140625" style="1"/>
    <col min="9237" max="9237" width="18.7109375" style="1" bestFit="1" customWidth="1"/>
    <col min="9238" max="9238" width="47.42578125" style="1" bestFit="1" customWidth="1"/>
    <col min="9239" max="9463" width="9.140625" style="1"/>
    <col min="9464" max="9464" width="4.5703125" style="1" bestFit="1" customWidth="1"/>
    <col min="9465" max="9465" width="54" style="1" customWidth="1"/>
    <col min="9466" max="9466" width="12.7109375" style="1" customWidth="1"/>
    <col min="9467" max="9467" width="19" style="1" bestFit="1" customWidth="1"/>
    <col min="9468" max="9468" width="16.85546875" style="1" bestFit="1" customWidth="1"/>
    <col min="9469" max="9469" width="15" style="1" bestFit="1" customWidth="1"/>
    <col min="9470" max="9470" width="12.5703125" style="1" customWidth="1"/>
    <col min="9471" max="9471" width="18.140625" style="1" bestFit="1" customWidth="1"/>
    <col min="9472" max="9472" width="15" style="1" customWidth="1"/>
    <col min="9473" max="9473" width="2.7109375" style="1" customWidth="1"/>
    <col min="9474" max="9474" width="16.7109375" style="1" bestFit="1" customWidth="1"/>
    <col min="9475" max="9475" width="9.140625" style="1"/>
    <col min="9476" max="9476" width="8" style="1" bestFit="1" customWidth="1"/>
    <col min="9477" max="9477" width="5.42578125" style="1" bestFit="1" customWidth="1"/>
    <col min="9478" max="9478" width="36.42578125" style="1" bestFit="1" customWidth="1"/>
    <col min="9479" max="9481" width="9.140625" style="1"/>
    <col min="9482" max="9482" width="26" style="1" bestFit="1" customWidth="1"/>
    <col min="9483" max="9485" width="9.140625" style="1"/>
    <col min="9486" max="9486" width="34.28515625" style="1" bestFit="1" customWidth="1"/>
    <col min="9487" max="9489" width="9.140625" style="1"/>
    <col min="9490" max="9490" width="8" style="1" bestFit="1" customWidth="1"/>
    <col min="9491" max="9492" width="9.140625" style="1"/>
    <col min="9493" max="9493" width="18.7109375" style="1" bestFit="1" customWidth="1"/>
    <col min="9494" max="9494" width="47.42578125" style="1" bestFit="1" customWidth="1"/>
    <col min="9495" max="9719" width="9.140625" style="1"/>
    <col min="9720" max="9720" width="4.5703125" style="1" bestFit="1" customWidth="1"/>
    <col min="9721" max="9721" width="54" style="1" customWidth="1"/>
    <col min="9722" max="9722" width="12.7109375" style="1" customWidth="1"/>
    <col min="9723" max="9723" width="19" style="1" bestFit="1" customWidth="1"/>
    <col min="9724" max="9724" width="16.85546875" style="1" bestFit="1" customWidth="1"/>
    <col min="9725" max="9725" width="15" style="1" bestFit="1" customWidth="1"/>
    <col min="9726" max="9726" width="12.5703125" style="1" customWidth="1"/>
    <col min="9727" max="9727" width="18.140625" style="1" bestFit="1" customWidth="1"/>
    <col min="9728" max="9728" width="15" style="1" customWidth="1"/>
    <col min="9729" max="9729" width="2.7109375" style="1" customWidth="1"/>
    <col min="9730" max="9730" width="16.7109375" style="1" bestFit="1" customWidth="1"/>
    <col min="9731" max="9731" width="9.140625" style="1"/>
    <col min="9732" max="9732" width="8" style="1" bestFit="1" customWidth="1"/>
    <col min="9733" max="9733" width="5.42578125" style="1" bestFit="1" customWidth="1"/>
    <col min="9734" max="9734" width="36.42578125" style="1" bestFit="1" customWidth="1"/>
    <col min="9735" max="9737" width="9.140625" style="1"/>
    <col min="9738" max="9738" width="26" style="1" bestFit="1" customWidth="1"/>
    <col min="9739" max="9741" width="9.140625" style="1"/>
    <col min="9742" max="9742" width="34.28515625" style="1" bestFit="1" customWidth="1"/>
    <col min="9743" max="9745" width="9.140625" style="1"/>
    <col min="9746" max="9746" width="8" style="1" bestFit="1" customWidth="1"/>
    <col min="9747" max="9748" width="9.140625" style="1"/>
    <col min="9749" max="9749" width="18.7109375" style="1" bestFit="1" customWidth="1"/>
    <col min="9750" max="9750" width="47.42578125" style="1" bestFit="1" customWidth="1"/>
    <col min="9751" max="9975" width="9.140625" style="1"/>
    <col min="9976" max="9976" width="4.5703125" style="1" bestFit="1" customWidth="1"/>
    <col min="9977" max="9977" width="54" style="1" customWidth="1"/>
    <col min="9978" max="9978" width="12.7109375" style="1" customWidth="1"/>
    <col min="9979" max="9979" width="19" style="1" bestFit="1" customWidth="1"/>
    <col min="9980" max="9980" width="16.85546875" style="1" bestFit="1" customWidth="1"/>
    <col min="9981" max="9981" width="15" style="1" bestFit="1" customWidth="1"/>
    <col min="9982" max="9982" width="12.5703125" style="1" customWidth="1"/>
    <col min="9983" max="9983" width="18.140625" style="1" bestFit="1" customWidth="1"/>
    <col min="9984" max="9984" width="15" style="1" customWidth="1"/>
    <col min="9985" max="9985" width="2.7109375" style="1" customWidth="1"/>
    <col min="9986" max="9986" width="16.7109375" style="1" bestFit="1" customWidth="1"/>
    <col min="9987" max="9987" width="9.140625" style="1"/>
    <col min="9988" max="9988" width="8" style="1" bestFit="1" customWidth="1"/>
    <col min="9989" max="9989" width="5.42578125" style="1" bestFit="1" customWidth="1"/>
    <col min="9990" max="9990" width="36.42578125" style="1" bestFit="1" customWidth="1"/>
    <col min="9991" max="9993" width="9.140625" style="1"/>
    <col min="9994" max="9994" width="26" style="1" bestFit="1" customWidth="1"/>
    <col min="9995" max="9997" width="9.140625" style="1"/>
    <col min="9998" max="9998" width="34.28515625" style="1" bestFit="1" customWidth="1"/>
    <col min="9999" max="10001" width="9.140625" style="1"/>
    <col min="10002" max="10002" width="8" style="1" bestFit="1" customWidth="1"/>
    <col min="10003" max="10004" width="9.140625" style="1"/>
    <col min="10005" max="10005" width="18.7109375" style="1" bestFit="1" customWidth="1"/>
    <col min="10006" max="10006" width="47.42578125" style="1" bestFit="1" customWidth="1"/>
    <col min="10007" max="10231" width="9.140625" style="1"/>
    <col min="10232" max="10232" width="4.5703125" style="1" bestFit="1" customWidth="1"/>
    <col min="10233" max="10233" width="54" style="1" customWidth="1"/>
    <col min="10234" max="10234" width="12.7109375" style="1" customWidth="1"/>
    <col min="10235" max="10235" width="19" style="1" bestFit="1" customWidth="1"/>
    <col min="10236" max="10236" width="16.85546875" style="1" bestFit="1" customWidth="1"/>
    <col min="10237" max="10237" width="15" style="1" bestFit="1" customWidth="1"/>
    <col min="10238" max="10238" width="12.5703125" style="1" customWidth="1"/>
    <col min="10239" max="10239" width="18.140625" style="1" bestFit="1" customWidth="1"/>
    <col min="10240" max="10240" width="15" style="1" customWidth="1"/>
    <col min="10241" max="10241" width="2.7109375" style="1" customWidth="1"/>
    <col min="10242" max="10242" width="16.7109375" style="1" bestFit="1" customWidth="1"/>
    <col min="10243" max="10243" width="9.140625" style="1"/>
    <col min="10244" max="10244" width="8" style="1" bestFit="1" customWidth="1"/>
    <col min="10245" max="10245" width="5.42578125" style="1" bestFit="1" customWidth="1"/>
    <col min="10246" max="10246" width="36.42578125" style="1" bestFit="1" customWidth="1"/>
    <col min="10247" max="10249" width="9.140625" style="1"/>
    <col min="10250" max="10250" width="26" style="1" bestFit="1" customWidth="1"/>
    <col min="10251" max="10253" width="9.140625" style="1"/>
    <col min="10254" max="10254" width="34.28515625" style="1" bestFit="1" customWidth="1"/>
    <col min="10255" max="10257" width="9.140625" style="1"/>
    <col min="10258" max="10258" width="8" style="1" bestFit="1" customWidth="1"/>
    <col min="10259" max="10260" width="9.140625" style="1"/>
    <col min="10261" max="10261" width="18.7109375" style="1" bestFit="1" customWidth="1"/>
    <col min="10262" max="10262" width="47.42578125" style="1" bestFit="1" customWidth="1"/>
    <col min="10263" max="10487" width="9.140625" style="1"/>
    <col min="10488" max="10488" width="4.5703125" style="1" bestFit="1" customWidth="1"/>
    <col min="10489" max="10489" width="54" style="1" customWidth="1"/>
    <col min="10490" max="10490" width="12.7109375" style="1" customWidth="1"/>
    <col min="10491" max="10491" width="19" style="1" bestFit="1" customWidth="1"/>
    <col min="10492" max="10492" width="16.85546875" style="1" bestFit="1" customWidth="1"/>
    <col min="10493" max="10493" width="15" style="1" bestFit="1" customWidth="1"/>
    <col min="10494" max="10494" width="12.5703125" style="1" customWidth="1"/>
    <col min="10495" max="10495" width="18.140625" style="1" bestFit="1" customWidth="1"/>
    <col min="10496" max="10496" width="15" style="1" customWidth="1"/>
    <col min="10497" max="10497" width="2.7109375" style="1" customWidth="1"/>
    <col min="10498" max="10498" width="16.7109375" style="1" bestFit="1" customWidth="1"/>
    <col min="10499" max="10499" width="9.140625" style="1"/>
    <col min="10500" max="10500" width="8" style="1" bestFit="1" customWidth="1"/>
    <col min="10501" max="10501" width="5.42578125" style="1" bestFit="1" customWidth="1"/>
    <col min="10502" max="10502" width="36.42578125" style="1" bestFit="1" customWidth="1"/>
    <col min="10503" max="10505" width="9.140625" style="1"/>
    <col min="10506" max="10506" width="26" style="1" bestFit="1" customWidth="1"/>
    <col min="10507" max="10509" width="9.140625" style="1"/>
    <col min="10510" max="10510" width="34.28515625" style="1" bestFit="1" customWidth="1"/>
    <col min="10511" max="10513" width="9.140625" style="1"/>
    <col min="10514" max="10514" width="8" style="1" bestFit="1" customWidth="1"/>
    <col min="10515" max="10516" width="9.140625" style="1"/>
    <col min="10517" max="10517" width="18.7109375" style="1" bestFit="1" customWidth="1"/>
    <col min="10518" max="10518" width="47.42578125" style="1" bestFit="1" customWidth="1"/>
    <col min="10519" max="10743" width="9.140625" style="1"/>
    <col min="10744" max="10744" width="4.5703125" style="1" bestFit="1" customWidth="1"/>
    <col min="10745" max="10745" width="54" style="1" customWidth="1"/>
    <col min="10746" max="10746" width="12.7109375" style="1" customWidth="1"/>
    <col min="10747" max="10747" width="19" style="1" bestFit="1" customWidth="1"/>
    <col min="10748" max="10748" width="16.85546875" style="1" bestFit="1" customWidth="1"/>
    <col min="10749" max="10749" width="15" style="1" bestFit="1" customWidth="1"/>
    <col min="10750" max="10750" width="12.5703125" style="1" customWidth="1"/>
    <col min="10751" max="10751" width="18.140625" style="1" bestFit="1" customWidth="1"/>
    <col min="10752" max="10752" width="15" style="1" customWidth="1"/>
    <col min="10753" max="10753" width="2.7109375" style="1" customWidth="1"/>
    <col min="10754" max="10754" width="16.7109375" style="1" bestFit="1" customWidth="1"/>
    <col min="10755" max="10755" width="9.140625" style="1"/>
    <col min="10756" max="10756" width="8" style="1" bestFit="1" customWidth="1"/>
    <col min="10757" max="10757" width="5.42578125" style="1" bestFit="1" customWidth="1"/>
    <col min="10758" max="10758" width="36.42578125" style="1" bestFit="1" customWidth="1"/>
    <col min="10759" max="10761" width="9.140625" style="1"/>
    <col min="10762" max="10762" width="26" style="1" bestFit="1" customWidth="1"/>
    <col min="10763" max="10765" width="9.140625" style="1"/>
    <col min="10766" max="10766" width="34.28515625" style="1" bestFit="1" customWidth="1"/>
    <col min="10767" max="10769" width="9.140625" style="1"/>
    <col min="10770" max="10770" width="8" style="1" bestFit="1" customWidth="1"/>
    <col min="10771" max="10772" width="9.140625" style="1"/>
    <col min="10773" max="10773" width="18.7109375" style="1" bestFit="1" customWidth="1"/>
    <col min="10774" max="10774" width="47.42578125" style="1" bestFit="1" customWidth="1"/>
    <col min="10775" max="10999" width="9.140625" style="1"/>
    <col min="11000" max="11000" width="4.5703125" style="1" bestFit="1" customWidth="1"/>
    <col min="11001" max="11001" width="54" style="1" customWidth="1"/>
    <col min="11002" max="11002" width="12.7109375" style="1" customWidth="1"/>
    <col min="11003" max="11003" width="19" style="1" bestFit="1" customWidth="1"/>
    <col min="11004" max="11004" width="16.85546875" style="1" bestFit="1" customWidth="1"/>
    <col min="11005" max="11005" width="15" style="1" bestFit="1" customWidth="1"/>
    <col min="11006" max="11006" width="12.5703125" style="1" customWidth="1"/>
    <col min="11007" max="11007" width="18.140625" style="1" bestFit="1" customWidth="1"/>
    <col min="11008" max="11008" width="15" style="1" customWidth="1"/>
    <col min="11009" max="11009" width="2.7109375" style="1" customWidth="1"/>
    <col min="11010" max="11010" width="16.7109375" style="1" bestFit="1" customWidth="1"/>
    <col min="11011" max="11011" width="9.140625" style="1"/>
    <col min="11012" max="11012" width="8" style="1" bestFit="1" customWidth="1"/>
    <col min="11013" max="11013" width="5.42578125" style="1" bestFit="1" customWidth="1"/>
    <col min="11014" max="11014" width="36.42578125" style="1" bestFit="1" customWidth="1"/>
    <col min="11015" max="11017" width="9.140625" style="1"/>
    <col min="11018" max="11018" width="26" style="1" bestFit="1" customWidth="1"/>
    <col min="11019" max="11021" width="9.140625" style="1"/>
    <col min="11022" max="11022" width="34.28515625" style="1" bestFit="1" customWidth="1"/>
    <col min="11023" max="11025" width="9.140625" style="1"/>
    <col min="11026" max="11026" width="8" style="1" bestFit="1" customWidth="1"/>
    <col min="11027" max="11028" width="9.140625" style="1"/>
    <col min="11029" max="11029" width="18.7109375" style="1" bestFit="1" customWidth="1"/>
    <col min="11030" max="11030" width="47.42578125" style="1" bestFit="1" customWidth="1"/>
    <col min="11031" max="11255" width="9.140625" style="1"/>
    <col min="11256" max="11256" width="4.5703125" style="1" bestFit="1" customWidth="1"/>
    <col min="11257" max="11257" width="54" style="1" customWidth="1"/>
    <col min="11258" max="11258" width="12.7109375" style="1" customWidth="1"/>
    <col min="11259" max="11259" width="19" style="1" bestFit="1" customWidth="1"/>
    <col min="11260" max="11260" width="16.85546875" style="1" bestFit="1" customWidth="1"/>
    <col min="11261" max="11261" width="15" style="1" bestFit="1" customWidth="1"/>
    <col min="11262" max="11262" width="12.5703125" style="1" customWidth="1"/>
    <col min="11263" max="11263" width="18.140625" style="1" bestFit="1" customWidth="1"/>
    <col min="11264" max="11264" width="15" style="1" customWidth="1"/>
    <col min="11265" max="11265" width="2.7109375" style="1" customWidth="1"/>
    <col min="11266" max="11266" width="16.7109375" style="1" bestFit="1" customWidth="1"/>
    <col min="11267" max="11267" width="9.140625" style="1"/>
    <col min="11268" max="11268" width="8" style="1" bestFit="1" customWidth="1"/>
    <col min="11269" max="11269" width="5.42578125" style="1" bestFit="1" customWidth="1"/>
    <col min="11270" max="11270" width="36.42578125" style="1" bestFit="1" customWidth="1"/>
    <col min="11271" max="11273" width="9.140625" style="1"/>
    <col min="11274" max="11274" width="26" style="1" bestFit="1" customWidth="1"/>
    <col min="11275" max="11277" width="9.140625" style="1"/>
    <col min="11278" max="11278" width="34.28515625" style="1" bestFit="1" customWidth="1"/>
    <col min="11279" max="11281" width="9.140625" style="1"/>
    <col min="11282" max="11282" width="8" style="1" bestFit="1" customWidth="1"/>
    <col min="11283" max="11284" width="9.140625" style="1"/>
    <col min="11285" max="11285" width="18.7109375" style="1" bestFit="1" customWidth="1"/>
    <col min="11286" max="11286" width="47.42578125" style="1" bestFit="1" customWidth="1"/>
    <col min="11287" max="11511" width="9.140625" style="1"/>
    <col min="11512" max="11512" width="4.5703125" style="1" bestFit="1" customWidth="1"/>
    <col min="11513" max="11513" width="54" style="1" customWidth="1"/>
    <col min="11514" max="11514" width="12.7109375" style="1" customWidth="1"/>
    <col min="11515" max="11515" width="19" style="1" bestFit="1" customWidth="1"/>
    <col min="11516" max="11516" width="16.85546875" style="1" bestFit="1" customWidth="1"/>
    <col min="11517" max="11517" width="15" style="1" bestFit="1" customWidth="1"/>
    <col min="11518" max="11518" width="12.5703125" style="1" customWidth="1"/>
    <col min="11519" max="11519" width="18.140625" style="1" bestFit="1" customWidth="1"/>
    <col min="11520" max="11520" width="15" style="1" customWidth="1"/>
    <col min="11521" max="11521" width="2.7109375" style="1" customWidth="1"/>
    <col min="11522" max="11522" width="16.7109375" style="1" bestFit="1" customWidth="1"/>
    <col min="11523" max="11523" width="9.140625" style="1"/>
    <col min="11524" max="11524" width="8" style="1" bestFit="1" customWidth="1"/>
    <col min="11525" max="11525" width="5.42578125" style="1" bestFit="1" customWidth="1"/>
    <col min="11526" max="11526" width="36.42578125" style="1" bestFit="1" customWidth="1"/>
    <col min="11527" max="11529" width="9.140625" style="1"/>
    <col min="11530" max="11530" width="26" style="1" bestFit="1" customWidth="1"/>
    <col min="11531" max="11533" width="9.140625" style="1"/>
    <col min="11534" max="11534" width="34.28515625" style="1" bestFit="1" customWidth="1"/>
    <col min="11535" max="11537" width="9.140625" style="1"/>
    <col min="11538" max="11538" width="8" style="1" bestFit="1" customWidth="1"/>
    <col min="11539" max="11540" width="9.140625" style="1"/>
    <col min="11541" max="11541" width="18.7109375" style="1" bestFit="1" customWidth="1"/>
    <col min="11542" max="11542" width="47.42578125" style="1" bestFit="1" customWidth="1"/>
    <col min="11543" max="11767" width="9.140625" style="1"/>
    <col min="11768" max="11768" width="4.5703125" style="1" bestFit="1" customWidth="1"/>
    <col min="11769" max="11769" width="54" style="1" customWidth="1"/>
    <col min="11770" max="11770" width="12.7109375" style="1" customWidth="1"/>
    <col min="11771" max="11771" width="19" style="1" bestFit="1" customWidth="1"/>
    <col min="11772" max="11772" width="16.85546875" style="1" bestFit="1" customWidth="1"/>
    <col min="11773" max="11773" width="15" style="1" bestFit="1" customWidth="1"/>
    <col min="11774" max="11774" width="12.5703125" style="1" customWidth="1"/>
    <col min="11775" max="11775" width="18.140625" style="1" bestFit="1" customWidth="1"/>
    <col min="11776" max="11776" width="15" style="1" customWidth="1"/>
    <col min="11777" max="11777" width="2.7109375" style="1" customWidth="1"/>
    <col min="11778" max="11778" width="16.7109375" style="1" bestFit="1" customWidth="1"/>
    <col min="11779" max="11779" width="9.140625" style="1"/>
    <col min="11780" max="11780" width="8" style="1" bestFit="1" customWidth="1"/>
    <col min="11781" max="11781" width="5.42578125" style="1" bestFit="1" customWidth="1"/>
    <col min="11782" max="11782" width="36.42578125" style="1" bestFit="1" customWidth="1"/>
    <col min="11783" max="11785" width="9.140625" style="1"/>
    <col min="11786" max="11786" width="26" style="1" bestFit="1" customWidth="1"/>
    <col min="11787" max="11789" width="9.140625" style="1"/>
    <col min="11790" max="11790" width="34.28515625" style="1" bestFit="1" customWidth="1"/>
    <col min="11791" max="11793" width="9.140625" style="1"/>
    <col min="11794" max="11794" width="8" style="1" bestFit="1" customWidth="1"/>
    <col min="11795" max="11796" width="9.140625" style="1"/>
    <col min="11797" max="11797" width="18.7109375" style="1" bestFit="1" customWidth="1"/>
    <col min="11798" max="11798" width="47.42578125" style="1" bestFit="1" customWidth="1"/>
    <col min="11799" max="12023" width="9.140625" style="1"/>
    <col min="12024" max="12024" width="4.5703125" style="1" bestFit="1" customWidth="1"/>
    <col min="12025" max="12025" width="54" style="1" customWidth="1"/>
    <col min="12026" max="12026" width="12.7109375" style="1" customWidth="1"/>
    <col min="12027" max="12027" width="19" style="1" bestFit="1" customWidth="1"/>
    <col min="12028" max="12028" width="16.85546875" style="1" bestFit="1" customWidth="1"/>
    <col min="12029" max="12029" width="15" style="1" bestFit="1" customWidth="1"/>
    <col min="12030" max="12030" width="12.5703125" style="1" customWidth="1"/>
    <col min="12031" max="12031" width="18.140625" style="1" bestFit="1" customWidth="1"/>
    <col min="12032" max="12032" width="15" style="1" customWidth="1"/>
    <col min="12033" max="12033" width="2.7109375" style="1" customWidth="1"/>
    <col min="12034" max="12034" width="16.7109375" style="1" bestFit="1" customWidth="1"/>
    <col min="12035" max="12035" width="9.140625" style="1"/>
    <col min="12036" max="12036" width="8" style="1" bestFit="1" customWidth="1"/>
    <col min="12037" max="12037" width="5.42578125" style="1" bestFit="1" customWidth="1"/>
    <col min="12038" max="12038" width="36.42578125" style="1" bestFit="1" customWidth="1"/>
    <col min="12039" max="12041" width="9.140625" style="1"/>
    <col min="12042" max="12042" width="26" style="1" bestFit="1" customWidth="1"/>
    <col min="12043" max="12045" width="9.140625" style="1"/>
    <col min="12046" max="12046" width="34.28515625" style="1" bestFit="1" customWidth="1"/>
    <col min="12047" max="12049" width="9.140625" style="1"/>
    <col min="12050" max="12050" width="8" style="1" bestFit="1" customWidth="1"/>
    <col min="12051" max="12052" width="9.140625" style="1"/>
    <col min="12053" max="12053" width="18.7109375" style="1" bestFit="1" customWidth="1"/>
    <col min="12054" max="12054" width="47.42578125" style="1" bestFit="1" customWidth="1"/>
    <col min="12055" max="12279" width="9.140625" style="1"/>
    <col min="12280" max="12280" width="4.5703125" style="1" bestFit="1" customWidth="1"/>
    <col min="12281" max="12281" width="54" style="1" customWidth="1"/>
    <col min="12282" max="12282" width="12.7109375" style="1" customWidth="1"/>
    <col min="12283" max="12283" width="19" style="1" bestFit="1" customWidth="1"/>
    <col min="12284" max="12284" width="16.85546875" style="1" bestFit="1" customWidth="1"/>
    <col min="12285" max="12285" width="15" style="1" bestFit="1" customWidth="1"/>
    <col min="12286" max="12286" width="12.5703125" style="1" customWidth="1"/>
    <col min="12287" max="12287" width="18.140625" style="1" bestFit="1" customWidth="1"/>
    <col min="12288" max="12288" width="15" style="1" customWidth="1"/>
    <col min="12289" max="12289" width="2.7109375" style="1" customWidth="1"/>
    <col min="12290" max="12290" width="16.7109375" style="1" bestFit="1" customWidth="1"/>
    <col min="12291" max="12291" width="9.140625" style="1"/>
    <col min="12292" max="12292" width="8" style="1" bestFit="1" customWidth="1"/>
    <col min="12293" max="12293" width="5.42578125" style="1" bestFit="1" customWidth="1"/>
    <col min="12294" max="12294" width="36.42578125" style="1" bestFit="1" customWidth="1"/>
    <col min="12295" max="12297" width="9.140625" style="1"/>
    <col min="12298" max="12298" width="26" style="1" bestFit="1" customWidth="1"/>
    <col min="12299" max="12301" width="9.140625" style="1"/>
    <col min="12302" max="12302" width="34.28515625" style="1" bestFit="1" customWidth="1"/>
    <col min="12303" max="12305" width="9.140625" style="1"/>
    <col min="12306" max="12306" width="8" style="1" bestFit="1" customWidth="1"/>
    <col min="12307" max="12308" width="9.140625" style="1"/>
    <col min="12309" max="12309" width="18.7109375" style="1" bestFit="1" customWidth="1"/>
    <col min="12310" max="12310" width="47.42578125" style="1" bestFit="1" customWidth="1"/>
    <col min="12311" max="12535" width="9.140625" style="1"/>
    <col min="12536" max="12536" width="4.5703125" style="1" bestFit="1" customWidth="1"/>
    <col min="12537" max="12537" width="54" style="1" customWidth="1"/>
    <col min="12538" max="12538" width="12.7109375" style="1" customWidth="1"/>
    <col min="12539" max="12539" width="19" style="1" bestFit="1" customWidth="1"/>
    <col min="12540" max="12540" width="16.85546875" style="1" bestFit="1" customWidth="1"/>
    <col min="12541" max="12541" width="15" style="1" bestFit="1" customWidth="1"/>
    <col min="12542" max="12542" width="12.5703125" style="1" customWidth="1"/>
    <col min="12543" max="12543" width="18.140625" style="1" bestFit="1" customWidth="1"/>
    <col min="12544" max="12544" width="15" style="1" customWidth="1"/>
    <col min="12545" max="12545" width="2.7109375" style="1" customWidth="1"/>
    <col min="12546" max="12546" width="16.7109375" style="1" bestFit="1" customWidth="1"/>
    <col min="12547" max="12547" width="9.140625" style="1"/>
    <col min="12548" max="12548" width="8" style="1" bestFit="1" customWidth="1"/>
    <col min="12549" max="12549" width="5.42578125" style="1" bestFit="1" customWidth="1"/>
    <col min="12550" max="12550" width="36.42578125" style="1" bestFit="1" customWidth="1"/>
    <col min="12551" max="12553" width="9.140625" style="1"/>
    <col min="12554" max="12554" width="26" style="1" bestFit="1" customWidth="1"/>
    <col min="12555" max="12557" width="9.140625" style="1"/>
    <col min="12558" max="12558" width="34.28515625" style="1" bestFit="1" customWidth="1"/>
    <col min="12559" max="12561" width="9.140625" style="1"/>
    <col min="12562" max="12562" width="8" style="1" bestFit="1" customWidth="1"/>
    <col min="12563" max="12564" width="9.140625" style="1"/>
    <col min="12565" max="12565" width="18.7109375" style="1" bestFit="1" customWidth="1"/>
    <col min="12566" max="12566" width="47.42578125" style="1" bestFit="1" customWidth="1"/>
    <col min="12567" max="12791" width="9.140625" style="1"/>
    <col min="12792" max="12792" width="4.5703125" style="1" bestFit="1" customWidth="1"/>
    <col min="12793" max="12793" width="54" style="1" customWidth="1"/>
    <col min="12794" max="12794" width="12.7109375" style="1" customWidth="1"/>
    <col min="12795" max="12795" width="19" style="1" bestFit="1" customWidth="1"/>
    <col min="12796" max="12796" width="16.85546875" style="1" bestFit="1" customWidth="1"/>
    <col min="12797" max="12797" width="15" style="1" bestFit="1" customWidth="1"/>
    <col min="12798" max="12798" width="12.5703125" style="1" customWidth="1"/>
    <col min="12799" max="12799" width="18.140625" style="1" bestFit="1" customWidth="1"/>
    <col min="12800" max="12800" width="15" style="1" customWidth="1"/>
    <col min="12801" max="12801" width="2.7109375" style="1" customWidth="1"/>
    <col min="12802" max="12802" width="16.7109375" style="1" bestFit="1" customWidth="1"/>
    <col min="12803" max="12803" width="9.140625" style="1"/>
    <col min="12804" max="12804" width="8" style="1" bestFit="1" customWidth="1"/>
    <col min="12805" max="12805" width="5.42578125" style="1" bestFit="1" customWidth="1"/>
    <col min="12806" max="12806" width="36.42578125" style="1" bestFit="1" customWidth="1"/>
    <col min="12807" max="12809" width="9.140625" style="1"/>
    <col min="12810" max="12810" width="26" style="1" bestFit="1" customWidth="1"/>
    <col min="12811" max="12813" width="9.140625" style="1"/>
    <col min="12814" max="12814" width="34.28515625" style="1" bestFit="1" customWidth="1"/>
    <col min="12815" max="12817" width="9.140625" style="1"/>
    <col min="12818" max="12818" width="8" style="1" bestFit="1" customWidth="1"/>
    <col min="12819" max="12820" width="9.140625" style="1"/>
    <col min="12821" max="12821" width="18.7109375" style="1" bestFit="1" customWidth="1"/>
    <col min="12822" max="12822" width="47.42578125" style="1" bestFit="1" customWidth="1"/>
    <col min="12823" max="13047" width="9.140625" style="1"/>
    <col min="13048" max="13048" width="4.5703125" style="1" bestFit="1" customWidth="1"/>
    <col min="13049" max="13049" width="54" style="1" customWidth="1"/>
    <col min="13050" max="13050" width="12.7109375" style="1" customWidth="1"/>
    <col min="13051" max="13051" width="19" style="1" bestFit="1" customWidth="1"/>
    <col min="13052" max="13052" width="16.85546875" style="1" bestFit="1" customWidth="1"/>
    <col min="13053" max="13053" width="15" style="1" bestFit="1" customWidth="1"/>
    <col min="13054" max="13054" width="12.5703125" style="1" customWidth="1"/>
    <col min="13055" max="13055" width="18.140625" style="1" bestFit="1" customWidth="1"/>
    <col min="13056" max="13056" width="15" style="1" customWidth="1"/>
    <col min="13057" max="13057" width="2.7109375" style="1" customWidth="1"/>
    <col min="13058" max="13058" width="16.7109375" style="1" bestFit="1" customWidth="1"/>
    <col min="13059" max="13059" width="9.140625" style="1"/>
    <col min="13060" max="13060" width="8" style="1" bestFit="1" customWidth="1"/>
    <col min="13061" max="13061" width="5.42578125" style="1" bestFit="1" customWidth="1"/>
    <col min="13062" max="13062" width="36.42578125" style="1" bestFit="1" customWidth="1"/>
    <col min="13063" max="13065" width="9.140625" style="1"/>
    <col min="13066" max="13066" width="26" style="1" bestFit="1" customWidth="1"/>
    <col min="13067" max="13069" width="9.140625" style="1"/>
    <col min="13070" max="13070" width="34.28515625" style="1" bestFit="1" customWidth="1"/>
    <col min="13071" max="13073" width="9.140625" style="1"/>
    <col min="13074" max="13074" width="8" style="1" bestFit="1" customWidth="1"/>
    <col min="13075" max="13076" width="9.140625" style="1"/>
    <col min="13077" max="13077" width="18.7109375" style="1" bestFit="1" customWidth="1"/>
    <col min="13078" max="13078" width="47.42578125" style="1" bestFit="1" customWidth="1"/>
    <col min="13079" max="13303" width="9.140625" style="1"/>
    <col min="13304" max="13304" width="4.5703125" style="1" bestFit="1" customWidth="1"/>
    <col min="13305" max="13305" width="54" style="1" customWidth="1"/>
    <col min="13306" max="13306" width="12.7109375" style="1" customWidth="1"/>
    <col min="13307" max="13307" width="19" style="1" bestFit="1" customWidth="1"/>
    <col min="13308" max="13308" width="16.85546875" style="1" bestFit="1" customWidth="1"/>
    <col min="13309" max="13309" width="15" style="1" bestFit="1" customWidth="1"/>
    <col min="13310" max="13310" width="12.5703125" style="1" customWidth="1"/>
    <col min="13311" max="13311" width="18.140625" style="1" bestFit="1" customWidth="1"/>
    <col min="13312" max="13312" width="15" style="1" customWidth="1"/>
    <col min="13313" max="13313" width="2.7109375" style="1" customWidth="1"/>
    <col min="13314" max="13314" width="16.7109375" style="1" bestFit="1" customWidth="1"/>
    <col min="13315" max="13315" width="9.140625" style="1"/>
    <col min="13316" max="13316" width="8" style="1" bestFit="1" customWidth="1"/>
    <col min="13317" max="13317" width="5.42578125" style="1" bestFit="1" customWidth="1"/>
    <col min="13318" max="13318" width="36.42578125" style="1" bestFit="1" customWidth="1"/>
    <col min="13319" max="13321" width="9.140625" style="1"/>
    <col min="13322" max="13322" width="26" style="1" bestFit="1" customWidth="1"/>
    <col min="13323" max="13325" width="9.140625" style="1"/>
    <col min="13326" max="13326" width="34.28515625" style="1" bestFit="1" customWidth="1"/>
    <col min="13327" max="13329" width="9.140625" style="1"/>
    <col min="13330" max="13330" width="8" style="1" bestFit="1" customWidth="1"/>
    <col min="13331" max="13332" width="9.140625" style="1"/>
    <col min="13333" max="13333" width="18.7109375" style="1" bestFit="1" customWidth="1"/>
    <col min="13334" max="13334" width="47.42578125" style="1" bestFit="1" customWidth="1"/>
    <col min="13335" max="13559" width="9.140625" style="1"/>
    <col min="13560" max="13560" width="4.5703125" style="1" bestFit="1" customWidth="1"/>
    <col min="13561" max="13561" width="54" style="1" customWidth="1"/>
    <col min="13562" max="13562" width="12.7109375" style="1" customWidth="1"/>
    <col min="13563" max="13563" width="19" style="1" bestFit="1" customWidth="1"/>
    <col min="13564" max="13564" width="16.85546875" style="1" bestFit="1" customWidth="1"/>
    <col min="13565" max="13565" width="15" style="1" bestFit="1" customWidth="1"/>
    <col min="13566" max="13566" width="12.5703125" style="1" customWidth="1"/>
    <col min="13567" max="13567" width="18.140625" style="1" bestFit="1" customWidth="1"/>
    <col min="13568" max="13568" width="15" style="1" customWidth="1"/>
    <col min="13569" max="13569" width="2.7109375" style="1" customWidth="1"/>
    <col min="13570" max="13570" width="16.7109375" style="1" bestFit="1" customWidth="1"/>
    <col min="13571" max="13571" width="9.140625" style="1"/>
    <col min="13572" max="13572" width="8" style="1" bestFit="1" customWidth="1"/>
    <col min="13573" max="13573" width="5.42578125" style="1" bestFit="1" customWidth="1"/>
    <col min="13574" max="13574" width="36.42578125" style="1" bestFit="1" customWidth="1"/>
    <col min="13575" max="13577" width="9.140625" style="1"/>
    <col min="13578" max="13578" width="26" style="1" bestFit="1" customWidth="1"/>
    <col min="13579" max="13581" width="9.140625" style="1"/>
    <col min="13582" max="13582" width="34.28515625" style="1" bestFit="1" customWidth="1"/>
    <col min="13583" max="13585" width="9.140625" style="1"/>
    <col min="13586" max="13586" width="8" style="1" bestFit="1" customWidth="1"/>
    <col min="13587" max="13588" width="9.140625" style="1"/>
    <col min="13589" max="13589" width="18.7109375" style="1" bestFit="1" customWidth="1"/>
    <col min="13590" max="13590" width="47.42578125" style="1" bestFit="1" customWidth="1"/>
    <col min="13591" max="13815" width="9.140625" style="1"/>
    <col min="13816" max="13816" width="4.5703125" style="1" bestFit="1" customWidth="1"/>
    <col min="13817" max="13817" width="54" style="1" customWidth="1"/>
    <col min="13818" max="13818" width="12.7109375" style="1" customWidth="1"/>
    <col min="13819" max="13819" width="19" style="1" bestFit="1" customWidth="1"/>
    <col min="13820" max="13820" width="16.85546875" style="1" bestFit="1" customWidth="1"/>
    <col min="13821" max="13821" width="15" style="1" bestFit="1" customWidth="1"/>
    <col min="13822" max="13822" width="12.5703125" style="1" customWidth="1"/>
    <col min="13823" max="13823" width="18.140625" style="1" bestFit="1" customWidth="1"/>
    <col min="13824" max="13824" width="15" style="1" customWidth="1"/>
    <col min="13825" max="13825" width="2.7109375" style="1" customWidth="1"/>
    <col min="13826" max="13826" width="16.7109375" style="1" bestFit="1" customWidth="1"/>
    <col min="13827" max="13827" width="9.140625" style="1"/>
    <col min="13828" max="13828" width="8" style="1" bestFit="1" customWidth="1"/>
    <col min="13829" max="13829" width="5.42578125" style="1" bestFit="1" customWidth="1"/>
    <col min="13830" max="13830" width="36.42578125" style="1" bestFit="1" customWidth="1"/>
    <col min="13831" max="13833" width="9.140625" style="1"/>
    <col min="13834" max="13834" width="26" style="1" bestFit="1" customWidth="1"/>
    <col min="13835" max="13837" width="9.140625" style="1"/>
    <col min="13838" max="13838" width="34.28515625" style="1" bestFit="1" customWidth="1"/>
    <col min="13839" max="13841" width="9.140625" style="1"/>
    <col min="13842" max="13842" width="8" style="1" bestFit="1" customWidth="1"/>
    <col min="13843" max="13844" width="9.140625" style="1"/>
    <col min="13845" max="13845" width="18.7109375" style="1" bestFit="1" customWidth="1"/>
    <col min="13846" max="13846" width="47.42578125" style="1" bestFit="1" customWidth="1"/>
    <col min="13847" max="14071" width="9.140625" style="1"/>
    <col min="14072" max="14072" width="4.5703125" style="1" bestFit="1" customWidth="1"/>
    <col min="14073" max="14073" width="54" style="1" customWidth="1"/>
    <col min="14074" max="14074" width="12.7109375" style="1" customWidth="1"/>
    <col min="14075" max="14075" width="19" style="1" bestFit="1" customWidth="1"/>
    <col min="14076" max="14076" width="16.85546875" style="1" bestFit="1" customWidth="1"/>
    <col min="14077" max="14077" width="15" style="1" bestFit="1" customWidth="1"/>
    <col min="14078" max="14078" width="12.5703125" style="1" customWidth="1"/>
    <col min="14079" max="14079" width="18.140625" style="1" bestFit="1" customWidth="1"/>
    <col min="14080" max="14080" width="15" style="1" customWidth="1"/>
    <col min="14081" max="14081" width="2.7109375" style="1" customWidth="1"/>
    <col min="14082" max="14082" width="16.7109375" style="1" bestFit="1" customWidth="1"/>
    <col min="14083" max="14083" width="9.140625" style="1"/>
    <col min="14084" max="14084" width="8" style="1" bestFit="1" customWidth="1"/>
    <col min="14085" max="14085" width="5.42578125" style="1" bestFit="1" customWidth="1"/>
    <col min="14086" max="14086" width="36.42578125" style="1" bestFit="1" customWidth="1"/>
    <col min="14087" max="14089" width="9.140625" style="1"/>
    <col min="14090" max="14090" width="26" style="1" bestFit="1" customWidth="1"/>
    <col min="14091" max="14093" width="9.140625" style="1"/>
    <col min="14094" max="14094" width="34.28515625" style="1" bestFit="1" customWidth="1"/>
    <col min="14095" max="14097" width="9.140625" style="1"/>
    <col min="14098" max="14098" width="8" style="1" bestFit="1" customWidth="1"/>
    <col min="14099" max="14100" width="9.140625" style="1"/>
    <col min="14101" max="14101" width="18.7109375" style="1" bestFit="1" customWidth="1"/>
    <col min="14102" max="14102" width="47.42578125" style="1" bestFit="1" customWidth="1"/>
    <col min="14103" max="14327" width="9.140625" style="1"/>
    <col min="14328" max="14328" width="4.5703125" style="1" bestFit="1" customWidth="1"/>
    <col min="14329" max="14329" width="54" style="1" customWidth="1"/>
    <col min="14330" max="14330" width="12.7109375" style="1" customWidth="1"/>
    <col min="14331" max="14331" width="19" style="1" bestFit="1" customWidth="1"/>
    <col min="14332" max="14332" width="16.85546875" style="1" bestFit="1" customWidth="1"/>
    <col min="14333" max="14333" width="15" style="1" bestFit="1" customWidth="1"/>
    <col min="14334" max="14334" width="12.5703125" style="1" customWidth="1"/>
    <col min="14335" max="14335" width="18.140625" style="1" bestFit="1" customWidth="1"/>
    <col min="14336" max="14336" width="15" style="1" customWidth="1"/>
    <col min="14337" max="14337" width="2.7109375" style="1" customWidth="1"/>
    <col min="14338" max="14338" width="16.7109375" style="1" bestFit="1" customWidth="1"/>
    <col min="14339" max="14339" width="9.140625" style="1"/>
    <col min="14340" max="14340" width="8" style="1" bestFit="1" customWidth="1"/>
    <col min="14341" max="14341" width="5.42578125" style="1" bestFit="1" customWidth="1"/>
    <col min="14342" max="14342" width="36.42578125" style="1" bestFit="1" customWidth="1"/>
    <col min="14343" max="14345" width="9.140625" style="1"/>
    <col min="14346" max="14346" width="26" style="1" bestFit="1" customWidth="1"/>
    <col min="14347" max="14349" width="9.140625" style="1"/>
    <col min="14350" max="14350" width="34.28515625" style="1" bestFit="1" customWidth="1"/>
    <col min="14351" max="14353" width="9.140625" style="1"/>
    <col min="14354" max="14354" width="8" style="1" bestFit="1" customWidth="1"/>
    <col min="14355" max="14356" width="9.140625" style="1"/>
    <col min="14357" max="14357" width="18.7109375" style="1" bestFit="1" customWidth="1"/>
    <col min="14358" max="14358" width="47.42578125" style="1" bestFit="1" customWidth="1"/>
    <col min="14359" max="14583" width="9.140625" style="1"/>
    <col min="14584" max="14584" width="4.5703125" style="1" bestFit="1" customWidth="1"/>
    <col min="14585" max="14585" width="54" style="1" customWidth="1"/>
    <col min="14586" max="14586" width="12.7109375" style="1" customWidth="1"/>
    <col min="14587" max="14587" width="19" style="1" bestFit="1" customWidth="1"/>
    <col min="14588" max="14588" width="16.85546875" style="1" bestFit="1" customWidth="1"/>
    <col min="14589" max="14589" width="15" style="1" bestFit="1" customWidth="1"/>
    <col min="14590" max="14590" width="12.5703125" style="1" customWidth="1"/>
    <col min="14591" max="14591" width="18.140625" style="1" bestFit="1" customWidth="1"/>
    <col min="14592" max="14592" width="15" style="1" customWidth="1"/>
    <col min="14593" max="14593" width="2.7109375" style="1" customWidth="1"/>
    <col min="14594" max="14594" width="16.7109375" style="1" bestFit="1" customWidth="1"/>
    <col min="14595" max="14595" width="9.140625" style="1"/>
    <col min="14596" max="14596" width="8" style="1" bestFit="1" customWidth="1"/>
    <col min="14597" max="14597" width="5.42578125" style="1" bestFit="1" customWidth="1"/>
    <col min="14598" max="14598" width="36.42578125" style="1" bestFit="1" customWidth="1"/>
    <col min="14599" max="14601" width="9.140625" style="1"/>
    <col min="14602" max="14602" width="26" style="1" bestFit="1" customWidth="1"/>
    <col min="14603" max="14605" width="9.140625" style="1"/>
    <col min="14606" max="14606" width="34.28515625" style="1" bestFit="1" customWidth="1"/>
    <col min="14607" max="14609" width="9.140625" style="1"/>
    <col min="14610" max="14610" width="8" style="1" bestFit="1" customWidth="1"/>
    <col min="14611" max="14612" width="9.140625" style="1"/>
    <col min="14613" max="14613" width="18.7109375" style="1" bestFit="1" customWidth="1"/>
    <col min="14614" max="14614" width="47.42578125" style="1" bestFit="1" customWidth="1"/>
    <col min="14615" max="14839" width="9.140625" style="1"/>
    <col min="14840" max="14840" width="4.5703125" style="1" bestFit="1" customWidth="1"/>
    <col min="14841" max="14841" width="54" style="1" customWidth="1"/>
    <col min="14842" max="14842" width="12.7109375" style="1" customWidth="1"/>
    <col min="14843" max="14843" width="19" style="1" bestFit="1" customWidth="1"/>
    <col min="14844" max="14844" width="16.85546875" style="1" bestFit="1" customWidth="1"/>
    <col min="14845" max="14845" width="15" style="1" bestFit="1" customWidth="1"/>
    <col min="14846" max="14846" width="12.5703125" style="1" customWidth="1"/>
    <col min="14847" max="14847" width="18.140625" style="1" bestFit="1" customWidth="1"/>
    <col min="14848" max="14848" width="15" style="1" customWidth="1"/>
    <col min="14849" max="14849" width="2.7109375" style="1" customWidth="1"/>
    <col min="14850" max="14850" width="16.7109375" style="1" bestFit="1" customWidth="1"/>
    <col min="14851" max="14851" width="9.140625" style="1"/>
    <col min="14852" max="14852" width="8" style="1" bestFit="1" customWidth="1"/>
    <col min="14853" max="14853" width="5.42578125" style="1" bestFit="1" customWidth="1"/>
    <col min="14854" max="14854" width="36.42578125" style="1" bestFit="1" customWidth="1"/>
    <col min="14855" max="14857" width="9.140625" style="1"/>
    <col min="14858" max="14858" width="26" style="1" bestFit="1" customWidth="1"/>
    <col min="14859" max="14861" width="9.140625" style="1"/>
    <col min="14862" max="14862" width="34.28515625" style="1" bestFit="1" customWidth="1"/>
    <col min="14863" max="14865" width="9.140625" style="1"/>
    <col min="14866" max="14866" width="8" style="1" bestFit="1" customWidth="1"/>
    <col min="14867" max="14868" width="9.140625" style="1"/>
    <col min="14869" max="14869" width="18.7109375" style="1" bestFit="1" customWidth="1"/>
    <col min="14870" max="14870" width="47.42578125" style="1" bestFit="1" customWidth="1"/>
    <col min="14871" max="15095" width="9.140625" style="1"/>
    <col min="15096" max="15096" width="4.5703125" style="1" bestFit="1" customWidth="1"/>
    <col min="15097" max="15097" width="54" style="1" customWidth="1"/>
    <col min="15098" max="15098" width="12.7109375" style="1" customWidth="1"/>
    <col min="15099" max="15099" width="19" style="1" bestFit="1" customWidth="1"/>
    <col min="15100" max="15100" width="16.85546875" style="1" bestFit="1" customWidth="1"/>
    <col min="15101" max="15101" width="15" style="1" bestFit="1" customWidth="1"/>
    <col min="15102" max="15102" width="12.5703125" style="1" customWidth="1"/>
    <col min="15103" max="15103" width="18.140625" style="1" bestFit="1" customWidth="1"/>
    <col min="15104" max="15104" width="15" style="1" customWidth="1"/>
    <col min="15105" max="15105" width="2.7109375" style="1" customWidth="1"/>
    <col min="15106" max="15106" width="16.7109375" style="1" bestFit="1" customWidth="1"/>
    <col min="15107" max="15107" width="9.140625" style="1"/>
    <col min="15108" max="15108" width="8" style="1" bestFit="1" customWidth="1"/>
    <col min="15109" max="15109" width="5.42578125" style="1" bestFit="1" customWidth="1"/>
    <col min="15110" max="15110" width="36.42578125" style="1" bestFit="1" customWidth="1"/>
    <col min="15111" max="15113" width="9.140625" style="1"/>
    <col min="15114" max="15114" width="26" style="1" bestFit="1" customWidth="1"/>
    <col min="15115" max="15117" width="9.140625" style="1"/>
    <col min="15118" max="15118" width="34.28515625" style="1" bestFit="1" customWidth="1"/>
    <col min="15119" max="15121" width="9.140625" style="1"/>
    <col min="15122" max="15122" width="8" style="1" bestFit="1" customWidth="1"/>
    <col min="15123" max="15124" width="9.140625" style="1"/>
    <col min="15125" max="15125" width="18.7109375" style="1" bestFit="1" customWidth="1"/>
    <col min="15126" max="15126" width="47.42578125" style="1" bestFit="1" customWidth="1"/>
    <col min="15127" max="15351" width="9.140625" style="1"/>
    <col min="15352" max="15352" width="4.5703125" style="1" bestFit="1" customWidth="1"/>
    <col min="15353" max="15353" width="54" style="1" customWidth="1"/>
    <col min="15354" max="15354" width="12.7109375" style="1" customWidth="1"/>
    <col min="15355" max="15355" width="19" style="1" bestFit="1" customWidth="1"/>
    <col min="15356" max="15356" width="16.85546875" style="1" bestFit="1" customWidth="1"/>
    <col min="15357" max="15357" width="15" style="1" bestFit="1" customWidth="1"/>
    <col min="15358" max="15358" width="12.5703125" style="1" customWidth="1"/>
    <col min="15359" max="15359" width="18.140625" style="1" bestFit="1" customWidth="1"/>
    <col min="15360" max="15360" width="15" style="1" customWidth="1"/>
    <col min="15361" max="15361" width="2.7109375" style="1" customWidth="1"/>
    <col min="15362" max="15362" width="16.7109375" style="1" bestFit="1" customWidth="1"/>
    <col min="15363" max="15363" width="9.140625" style="1"/>
    <col min="15364" max="15364" width="8" style="1" bestFit="1" customWidth="1"/>
    <col min="15365" max="15365" width="5.42578125" style="1" bestFit="1" customWidth="1"/>
    <col min="15366" max="15366" width="36.42578125" style="1" bestFit="1" customWidth="1"/>
    <col min="15367" max="15369" width="9.140625" style="1"/>
    <col min="15370" max="15370" width="26" style="1" bestFit="1" customWidth="1"/>
    <col min="15371" max="15373" width="9.140625" style="1"/>
    <col min="15374" max="15374" width="34.28515625" style="1" bestFit="1" customWidth="1"/>
    <col min="15375" max="15377" width="9.140625" style="1"/>
    <col min="15378" max="15378" width="8" style="1" bestFit="1" customWidth="1"/>
    <col min="15379" max="15380" width="9.140625" style="1"/>
    <col min="15381" max="15381" width="18.7109375" style="1" bestFit="1" customWidth="1"/>
    <col min="15382" max="15382" width="47.42578125" style="1" bestFit="1" customWidth="1"/>
    <col min="15383" max="15607" width="9.140625" style="1"/>
    <col min="15608" max="15608" width="4.5703125" style="1" bestFit="1" customWidth="1"/>
    <col min="15609" max="15609" width="54" style="1" customWidth="1"/>
    <col min="15610" max="15610" width="12.7109375" style="1" customWidth="1"/>
    <col min="15611" max="15611" width="19" style="1" bestFit="1" customWidth="1"/>
    <col min="15612" max="15612" width="16.85546875" style="1" bestFit="1" customWidth="1"/>
    <col min="15613" max="15613" width="15" style="1" bestFit="1" customWidth="1"/>
    <col min="15614" max="15614" width="12.5703125" style="1" customWidth="1"/>
    <col min="15615" max="15615" width="18.140625" style="1" bestFit="1" customWidth="1"/>
    <col min="15616" max="15616" width="15" style="1" customWidth="1"/>
    <col min="15617" max="15617" width="2.7109375" style="1" customWidth="1"/>
    <col min="15618" max="15618" width="16.7109375" style="1" bestFit="1" customWidth="1"/>
    <col min="15619" max="15619" width="9.140625" style="1"/>
    <col min="15620" max="15620" width="8" style="1" bestFit="1" customWidth="1"/>
    <col min="15621" max="15621" width="5.42578125" style="1" bestFit="1" customWidth="1"/>
    <col min="15622" max="15622" width="36.42578125" style="1" bestFit="1" customWidth="1"/>
    <col min="15623" max="15625" width="9.140625" style="1"/>
    <col min="15626" max="15626" width="26" style="1" bestFit="1" customWidth="1"/>
    <col min="15627" max="15629" width="9.140625" style="1"/>
    <col min="15630" max="15630" width="34.28515625" style="1" bestFit="1" customWidth="1"/>
    <col min="15631" max="15633" width="9.140625" style="1"/>
    <col min="15634" max="15634" width="8" style="1" bestFit="1" customWidth="1"/>
    <col min="15635" max="15636" width="9.140625" style="1"/>
    <col min="15637" max="15637" width="18.7109375" style="1" bestFit="1" customWidth="1"/>
    <col min="15638" max="15638" width="47.42578125" style="1" bestFit="1" customWidth="1"/>
    <col min="15639" max="15863" width="9.140625" style="1"/>
    <col min="15864" max="15864" width="4.5703125" style="1" bestFit="1" customWidth="1"/>
    <col min="15865" max="15865" width="54" style="1" customWidth="1"/>
    <col min="15866" max="15866" width="12.7109375" style="1" customWidth="1"/>
    <col min="15867" max="15867" width="19" style="1" bestFit="1" customWidth="1"/>
    <col min="15868" max="15868" width="16.85546875" style="1" bestFit="1" customWidth="1"/>
    <col min="15869" max="15869" width="15" style="1" bestFit="1" customWidth="1"/>
    <col min="15870" max="15870" width="12.5703125" style="1" customWidth="1"/>
    <col min="15871" max="15871" width="18.140625" style="1" bestFit="1" customWidth="1"/>
    <col min="15872" max="15872" width="15" style="1" customWidth="1"/>
    <col min="15873" max="15873" width="2.7109375" style="1" customWidth="1"/>
    <col min="15874" max="15874" width="16.7109375" style="1" bestFit="1" customWidth="1"/>
    <col min="15875" max="15875" width="9.140625" style="1"/>
    <col min="15876" max="15876" width="8" style="1" bestFit="1" customWidth="1"/>
    <col min="15877" max="15877" width="5.42578125" style="1" bestFit="1" customWidth="1"/>
    <col min="15878" max="15878" width="36.42578125" style="1" bestFit="1" customWidth="1"/>
    <col min="15879" max="15881" width="9.140625" style="1"/>
    <col min="15882" max="15882" width="26" style="1" bestFit="1" customWidth="1"/>
    <col min="15883" max="15885" width="9.140625" style="1"/>
    <col min="15886" max="15886" width="34.28515625" style="1" bestFit="1" customWidth="1"/>
    <col min="15887" max="15889" width="9.140625" style="1"/>
    <col min="15890" max="15890" width="8" style="1" bestFit="1" customWidth="1"/>
    <col min="15891" max="15892" width="9.140625" style="1"/>
    <col min="15893" max="15893" width="18.7109375" style="1" bestFit="1" customWidth="1"/>
    <col min="15894" max="15894" width="47.42578125" style="1" bestFit="1" customWidth="1"/>
    <col min="15895" max="16119" width="9.140625" style="1"/>
    <col min="16120" max="16120" width="4.5703125" style="1" bestFit="1" customWidth="1"/>
    <col min="16121" max="16121" width="54" style="1" customWidth="1"/>
    <col min="16122" max="16122" width="12.7109375" style="1" customWidth="1"/>
    <col min="16123" max="16123" width="19" style="1" bestFit="1" customWidth="1"/>
    <col min="16124" max="16124" width="16.85546875" style="1" bestFit="1" customWidth="1"/>
    <col min="16125" max="16125" width="15" style="1" bestFit="1" customWidth="1"/>
    <col min="16126" max="16126" width="12.5703125" style="1" customWidth="1"/>
    <col min="16127" max="16127" width="18.140625" style="1" bestFit="1" customWidth="1"/>
    <col min="16128" max="16128" width="15" style="1" customWidth="1"/>
    <col min="16129" max="16129" width="2.7109375" style="1" customWidth="1"/>
    <col min="16130" max="16130" width="16.7109375" style="1" bestFit="1" customWidth="1"/>
    <col min="16131" max="16131" width="9.140625" style="1"/>
    <col min="16132" max="16132" width="8" style="1" bestFit="1" customWidth="1"/>
    <col min="16133" max="16133" width="5.42578125" style="1" bestFit="1" customWidth="1"/>
    <col min="16134" max="16134" width="36.42578125" style="1" bestFit="1" customWidth="1"/>
    <col min="16135" max="16137" width="9.140625" style="1"/>
    <col min="16138" max="16138" width="26" style="1" bestFit="1" customWidth="1"/>
    <col min="16139" max="16141" width="9.140625" style="1"/>
    <col min="16142" max="16142" width="34.28515625" style="1" bestFit="1" customWidth="1"/>
    <col min="16143" max="16145" width="9.140625" style="1"/>
    <col min="16146" max="16146" width="8" style="1" bestFit="1" customWidth="1"/>
    <col min="16147" max="16148" width="9.140625" style="1"/>
    <col min="16149" max="16149" width="18.7109375" style="1" bestFit="1" customWidth="1"/>
    <col min="16150" max="16150" width="47.42578125" style="1" bestFit="1" customWidth="1"/>
    <col min="16151" max="16384" width="9.140625" style="1"/>
  </cols>
  <sheetData>
    <row r="10" spans="1:195" ht="15.75">
      <c r="A10" s="174" t="s">
        <v>168</v>
      </c>
      <c r="B10" s="174"/>
      <c r="C10" s="174"/>
      <c r="D10" s="174"/>
      <c r="E10" s="174"/>
      <c r="F10" s="174"/>
      <c r="G10" s="174"/>
      <c r="H10" s="174"/>
      <c r="I10" s="174"/>
      <c r="J10" s="17"/>
    </row>
    <row r="11" spans="1:195">
      <c r="A11" s="3"/>
      <c r="B11" s="3"/>
      <c r="C11" s="3"/>
      <c r="D11" s="3"/>
      <c r="E11" s="4"/>
      <c r="F11" s="4"/>
      <c r="G11" s="3"/>
      <c r="H11" s="3"/>
      <c r="I11" s="3"/>
      <c r="J11" s="3"/>
    </row>
    <row r="12" spans="1:195" ht="27" customHeight="1">
      <c r="A12" s="175" t="s">
        <v>15</v>
      </c>
      <c r="B12" s="177" t="s">
        <v>16</v>
      </c>
      <c r="C12" s="177"/>
      <c r="D12" s="177"/>
      <c r="E12" s="178" t="s">
        <v>17</v>
      </c>
      <c r="F12" s="178" t="s">
        <v>18</v>
      </c>
      <c r="G12" s="180" t="s">
        <v>19</v>
      </c>
      <c r="H12" s="182" t="s">
        <v>41</v>
      </c>
      <c r="I12" s="183"/>
      <c r="J12" s="18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</row>
    <row r="13" spans="1:195" ht="12.75" customHeight="1">
      <c r="A13" s="176"/>
      <c r="B13" s="177"/>
      <c r="C13" s="177"/>
      <c r="D13" s="177"/>
      <c r="E13" s="179"/>
      <c r="F13" s="179"/>
      <c r="G13" s="181"/>
      <c r="H13" s="19" t="s">
        <v>20</v>
      </c>
      <c r="I13" s="20" t="s">
        <v>9</v>
      </c>
      <c r="GL13" s="2"/>
      <c r="GM13" s="2"/>
    </row>
    <row r="14" spans="1:195">
      <c r="A14" s="9">
        <v>1</v>
      </c>
      <c r="B14" s="173" t="s">
        <v>96</v>
      </c>
      <c r="C14" s="173"/>
      <c r="D14" s="173"/>
      <c r="E14" s="21"/>
      <c r="F14" s="21" t="s">
        <v>21</v>
      </c>
      <c r="G14" s="96">
        <v>82</v>
      </c>
      <c r="H14" s="95">
        <v>0</v>
      </c>
      <c r="I14" s="23">
        <f t="shared" ref="I14:I47" si="0">H14*G14</f>
        <v>0</v>
      </c>
      <c r="GL14" s="2"/>
      <c r="GM14" s="2"/>
    </row>
    <row r="15" spans="1:195">
      <c r="A15" s="9">
        <f>A14+1</f>
        <v>2</v>
      </c>
      <c r="B15" s="185" t="s">
        <v>42</v>
      </c>
      <c r="C15" s="185"/>
      <c r="D15" s="185"/>
      <c r="E15" s="21"/>
      <c r="F15" s="24" t="s">
        <v>10</v>
      </c>
      <c r="G15" s="96">
        <v>136</v>
      </c>
      <c r="H15" s="95">
        <v>0</v>
      </c>
      <c r="I15" s="23">
        <f t="shared" si="0"/>
        <v>0</v>
      </c>
      <c r="GL15" s="2"/>
      <c r="GM15" s="2"/>
    </row>
    <row r="16" spans="1:195">
      <c r="A16" s="9">
        <f t="shared" ref="A16:A47" si="1">A15+1</f>
        <v>3</v>
      </c>
      <c r="B16" s="185" t="s">
        <v>97</v>
      </c>
      <c r="C16" s="185"/>
      <c r="D16" s="185"/>
      <c r="E16" s="21"/>
      <c r="F16" s="24" t="s">
        <v>10</v>
      </c>
      <c r="G16" s="96">
        <v>37</v>
      </c>
      <c r="H16" s="95">
        <v>0</v>
      </c>
      <c r="I16" s="23">
        <f t="shared" si="0"/>
        <v>0</v>
      </c>
      <c r="GL16" s="2"/>
      <c r="GM16" s="2"/>
    </row>
    <row r="17" spans="1:195">
      <c r="A17" s="9">
        <f t="shared" si="1"/>
        <v>4</v>
      </c>
      <c r="B17" s="185" t="s">
        <v>98</v>
      </c>
      <c r="C17" s="185"/>
      <c r="D17" s="185"/>
      <c r="E17" s="21"/>
      <c r="F17" s="24" t="s">
        <v>10</v>
      </c>
      <c r="G17" s="96">
        <v>172</v>
      </c>
      <c r="H17" s="95">
        <v>0</v>
      </c>
      <c r="I17" s="23">
        <f t="shared" si="0"/>
        <v>0</v>
      </c>
      <c r="GL17" s="2"/>
      <c r="GM17" s="2"/>
    </row>
    <row r="18" spans="1:195" ht="28.9" customHeight="1">
      <c r="A18" s="9">
        <f t="shared" si="1"/>
        <v>5</v>
      </c>
      <c r="B18" s="186" t="s">
        <v>99</v>
      </c>
      <c r="C18" s="186"/>
      <c r="D18" s="186"/>
      <c r="E18" s="21"/>
      <c r="F18" s="21" t="s">
        <v>21</v>
      </c>
      <c r="G18" s="96">
        <v>4</v>
      </c>
      <c r="H18" s="95">
        <v>0</v>
      </c>
      <c r="I18" s="23">
        <f t="shared" si="0"/>
        <v>0</v>
      </c>
      <c r="GL18" s="2"/>
      <c r="GM18" s="2"/>
    </row>
    <row r="19" spans="1:195" ht="29.45" customHeight="1">
      <c r="A19" s="9">
        <f t="shared" si="1"/>
        <v>6</v>
      </c>
      <c r="B19" s="186" t="s">
        <v>100</v>
      </c>
      <c r="C19" s="186"/>
      <c r="D19" s="186"/>
      <c r="E19" s="21"/>
      <c r="F19" s="21" t="s">
        <v>21</v>
      </c>
      <c r="G19" s="96">
        <v>54</v>
      </c>
      <c r="H19" s="95">
        <v>0</v>
      </c>
      <c r="I19" s="23">
        <f t="shared" si="0"/>
        <v>0</v>
      </c>
      <c r="GL19" s="2"/>
      <c r="GM19" s="2"/>
    </row>
    <row r="20" spans="1:195" ht="27.6" customHeight="1">
      <c r="A20" s="9">
        <f t="shared" si="1"/>
        <v>7</v>
      </c>
      <c r="B20" s="173" t="s">
        <v>101</v>
      </c>
      <c r="C20" s="173"/>
      <c r="D20" s="173"/>
      <c r="E20" s="25"/>
      <c r="F20" s="25" t="s">
        <v>21</v>
      </c>
      <c r="G20" s="96">
        <v>84</v>
      </c>
      <c r="H20" s="95">
        <v>0</v>
      </c>
      <c r="I20" s="23">
        <f t="shared" si="0"/>
        <v>0</v>
      </c>
      <c r="GL20" s="2"/>
      <c r="GM20" s="2"/>
    </row>
    <row r="21" spans="1:195" ht="27" customHeight="1">
      <c r="A21" s="9">
        <f t="shared" si="1"/>
        <v>8</v>
      </c>
      <c r="B21" s="185" t="s">
        <v>102</v>
      </c>
      <c r="C21" s="185"/>
      <c r="D21" s="185"/>
      <c r="E21" s="21"/>
      <c r="F21" s="21" t="s">
        <v>21</v>
      </c>
      <c r="G21" s="96">
        <v>28</v>
      </c>
      <c r="H21" s="95">
        <v>0</v>
      </c>
      <c r="I21" s="23">
        <f t="shared" si="0"/>
        <v>0</v>
      </c>
      <c r="GL21" s="2"/>
      <c r="GM21" s="2"/>
    </row>
    <row r="22" spans="1:195">
      <c r="A22" s="9">
        <f t="shared" si="1"/>
        <v>9</v>
      </c>
      <c r="B22" s="184" t="s">
        <v>103</v>
      </c>
      <c r="C22" s="184"/>
      <c r="D22" s="184"/>
      <c r="E22" s="24"/>
      <c r="F22" s="24" t="s">
        <v>21</v>
      </c>
      <c r="G22" s="96">
        <v>37</v>
      </c>
      <c r="H22" s="95">
        <v>0</v>
      </c>
      <c r="I22" s="23">
        <f t="shared" si="0"/>
        <v>0</v>
      </c>
      <c r="GL22" s="2"/>
      <c r="GM22" s="2"/>
    </row>
    <row r="23" spans="1:195">
      <c r="A23" s="9">
        <f t="shared" si="1"/>
        <v>10</v>
      </c>
      <c r="B23" s="184" t="s">
        <v>44</v>
      </c>
      <c r="C23" s="184"/>
      <c r="D23" s="184"/>
      <c r="E23" s="11"/>
      <c r="F23" s="24" t="s">
        <v>10</v>
      </c>
      <c r="G23" s="96">
        <v>13</v>
      </c>
      <c r="H23" s="95">
        <v>0</v>
      </c>
      <c r="I23" s="23">
        <f t="shared" si="0"/>
        <v>0</v>
      </c>
      <c r="GL23" s="2"/>
      <c r="GM23" s="2"/>
    </row>
    <row r="24" spans="1:195">
      <c r="A24" s="9">
        <f t="shared" si="1"/>
        <v>11</v>
      </c>
      <c r="B24" s="185" t="s">
        <v>104</v>
      </c>
      <c r="C24" s="185"/>
      <c r="D24" s="185"/>
      <c r="E24" s="21"/>
      <c r="F24" s="24" t="s">
        <v>10</v>
      </c>
      <c r="G24" s="96">
        <v>12</v>
      </c>
      <c r="H24" s="95">
        <v>0</v>
      </c>
      <c r="I24" s="23">
        <f t="shared" si="0"/>
        <v>0</v>
      </c>
      <c r="GL24" s="2"/>
      <c r="GM24" s="2"/>
    </row>
    <row r="25" spans="1:195">
      <c r="A25" s="9">
        <f t="shared" si="1"/>
        <v>12</v>
      </c>
      <c r="B25" s="173" t="s">
        <v>105</v>
      </c>
      <c r="C25" s="173"/>
      <c r="D25" s="173"/>
      <c r="E25" s="21"/>
      <c r="F25" s="21" t="s">
        <v>10</v>
      </c>
      <c r="G25" s="96">
        <v>137</v>
      </c>
      <c r="H25" s="95">
        <v>0</v>
      </c>
      <c r="I25" s="23">
        <f t="shared" si="0"/>
        <v>0</v>
      </c>
      <c r="GL25" s="2"/>
      <c r="GM25" s="2"/>
    </row>
    <row r="26" spans="1:195">
      <c r="A26" s="9">
        <f t="shared" si="1"/>
        <v>13</v>
      </c>
      <c r="B26" s="184" t="s">
        <v>106</v>
      </c>
      <c r="C26" s="184"/>
      <c r="D26" s="184"/>
      <c r="E26" s="21"/>
      <c r="F26" s="21" t="s">
        <v>10</v>
      </c>
      <c r="G26" s="96">
        <v>137</v>
      </c>
      <c r="H26" s="95">
        <v>0</v>
      </c>
      <c r="I26" s="23">
        <f t="shared" si="0"/>
        <v>0</v>
      </c>
      <c r="GL26" s="2"/>
      <c r="GM26" s="2"/>
    </row>
    <row r="27" spans="1:195">
      <c r="A27" s="9">
        <f t="shared" si="1"/>
        <v>14</v>
      </c>
      <c r="B27" s="184" t="s">
        <v>107</v>
      </c>
      <c r="C27" s="184"/>
      <c r="D27" s="184"/>
      <c r="E27" s="21"/>
      <c r="F27" s="21" t="s">
        <v>10</v>
      </c>
      <c r="G27" s="96">
        <v>274</v>
      </c>
      <c r="H27" s="95">
        <v>0</v>
      </c>
      <c r="I27" s="23">
        <f t="shared" si="0"/>
        <v>0</v>
      </c>
      <c r="GL27" s="2"/>
      <c r="GM27" s="2"/>
    </row>
    <row r="28" spans="1:195">
      <c r="A28" s="9">
        <f t="shared" si="1"/>
        <v>15</v>
      </c>
      <c r="B28" s="184" t="s">
        <v>45</v>
      </c>
      <c r="C28" s="184"/>
      <c r="D28" s="184"/>
      <c r="E28" s="21"/>
      <c r="F28" s="21" t="s">
        <v>10</v>
      </c>
      <c r="G28" s="96">
        <v>274</v>
      </c>
      <c r="H28" s="95">
        <v>0</v>
      </c>
      <c r="I28" s="23">
        <f t="shared" si="0"/>
        <v>0</v>
      </c>
      <c r="GL28" s="2"/>
      <c r="GM28" s="2"/>
    </row>
    <row r="29" spans="1:195" ht="25.9" customHeight="1">
      <c r="A29" s="9">
        <f t="shared" si="1"/>
        <v>16</v>
      </c>
      <c r="B29" s="173" t="s">
        <v>108</v>
      </c>
      <c r="C29" s="173"/>
      <c r="D29" s="173"/>
      <c r="E29" s="21"/>
      <c r="F29" s="21" t="s">
        <v>22</v>
      </c>
      <c r="G29" s="96">
        <v>1050</v>
      </c>
      <c r="H29" s="95">
        <v>0</v>
      </c>
      <c r="I29" s="23">
        <f t="shared" si="0"/>
        <v>0</v>
      </c>
      <c r="GL29" s="2"/>
      <c r="GM29" s="2"/>
    </row>
    <row r="30" spans="1:195">
      <c r="A30" s="9">
        <f t="shared" si="1"/>
        <v>17</v>
      </c>
      <c r="B30" s="173" t="s">
        <v>109</v>
      </c>
      <c r="C30" s="173"/>
      <c r="D30" s="173"/>
      <c r="E30" s="21"/>
      <c r="F30" s="21" t="s">
        <v>47</v>
      </c>
      <c r="G30" s="96">
        <v>1</v>
      </c>
      <c r="H30" s="95">
        <v>0</v>
      </c>
      <c r="I30" s="23">
        <f t="shared" si="0"/>
        <v>0</v>
      </c>
      <c r="GL30" s="2"/>
      <c r="GM30" s="2"/>
    </row>
    <row r="31" spans="1:195" ht="27.6" customHeight="1">
      <c r="A31" s="9">
        <f>A30+1</f>
        <v>18</v>
      </c>
      <c r="B31" s="185" t="s">
        <v>110</v>
      </c>
      <c r="C31" s="185"/>
      <c r="D31" s="185"/>
      <c r="E31" s="21"/>
      <c r="F31" s="21" t="s">
        <v>21</v>
      </c>
      <c r="G31" s="96">
        <v>58</v>
      </c>
      <c r="H31" s="95">
        <v>0</v>
      </c>
      <c r="I31" s="23">
        <f t="shared" si="0"/>
        <v>0</v>
      </c>
      <c r="GL31" s="2"/>
      <c r="GM31" s="2"/>
    </row>
    <row r="32" spans="1:195">
      <c r="A32" s="9">
        <f t="shared" si="1"/>
        <v>19</v>
      </c>
      <c r="B32" s="185" t="s">
        <v>111</v>
      </c>
      <c r="C32" s="185"/>
      <c r="D32" s="185"/>
      <c r="E32" s="21"/>
      <c r="F32" s="21" t="s">
        <v>21</v>
      </c>
      <c r="G32" s="96">
        <v>136</v>
      </c>
      <c r="H32" s="95">
        <v>0</v>
      </c>
      <c r="I32" s="23">
        <f t="shared" si="0"/>
        <v>0</v>
      </c>
      <c r="GL32" s="2"/>
      <c r="GM32" s="2"/>
    </row>
    <row r="33" spans="1:195">
      <c r="A33" s="9">
        <f t="shared" si="1"/>
        <v>20</v>
      </c>
      <c r="B33" s="173" t="s">
        <v>112</v>
      </c>
      <c r="C33" s="173"/>
      <c r="D33" s="173"/>
      <c r="E33" s="21"/>
      <c r="F33" s="21" t="s">
        <v>10</v>
      </c>
      <c r="G33" s="96">
        <v>137</v>
      </c>
      <c r="H33" s="95">
        <v>0</v>
      </c>
      <c r="I33" s="23">
        <f t="shared" si="0"/>
        <v>0</v>
      </c>
      <c r="GL33" s="2"/>
      <c r="GM33" s="2"/>
    </row>
    <row r="34" spans="1:195">
      <c r="A34" s="9">
        <f t="shared" si="1"/>
        <v>21</v>
      </c>
      <c r="B34" s="185" t="s">
        <v>50</v>
      </c>
      <c r="C34" s="185"/>
      <c r="D34" s="185"/>
      <c r="E34" s="21"/>
      <c r="F34" s="24" t="s">
        <v>10</v>
      </c>
      <c r="G34" s="96">
        <v>1116</v>
      </c>
      <c r="H34" s="95">
        <v>0</v>
      </c>
      <c r="I34" s="23">
        <f t="shared" si="0"/>
        <v>0</v>
      </c>
      <c r="GL34" s="2"/>
      <c r="GM34" s="2"/>
    </row>
    <row r="35" spans="1:195">
      <c r="A35" s="9">
        <f t="shared" si="1"/>
        <v>22</v>
      </c>
      <c r="B35" s="185" t="s">
        <v>113</v>
      </c>
      <c r="C35" s="185"/>
      <c r="D35" s="185"/>
      <c r="E35" s="21"/>
      <c r="F35" s="21" t="s">
        <v>10</v>
      </c>
      <c r="G35" s="96">
        <v>137</v>
      </c>
      <c r="H35" s="95">
        <v>0</v>
      </c>
      <c r="I35" s="23">
        <f t="shared" si="0"/>
        <v>0</v>
      </c>
      <c r="GL35" s="2"/>
      <c r="GM35" s="2"/>
    </row>
    <row r="36" spans="1:195">
      <c r="A36" s="9">
        <f t="shared" si="1"/>
        <v>23</v>
      </c>
      <c r="B36" s="173" t="s">
        <v>114</v>
      </c>
      <c r="C36" s="173"/>
      <c r="D36" s="173"/>
      <c r="E36" s="21"/>
      <c r="F36" s="21" t="s">
        <v>10</v>
      </c>
      <c r="G36" s="96">
        <v>137</v>
      </c>
      <c r="H36" s="95">
        <v>0</v>
      </c>
      <c r="I36" s="23">
        <f t="shared" si="0"/>
        <v>0</v>
      </c>
      <c r="GL36" s="2"/>
      <c r="GM36" s="2"/>
    </row>
    <row r="37" spans="1:195">
      <c r="A37" s="9">
        <f t="shared" si="1"/>
        <v>24</v>
      </c>
      <c r="B37" s="173" t="s">
        <v>115</v>
      </c>
      <c r="C37" s="173"/>
      <c r="D37" s="173"/>
      <c r="E37" s="21"/>
      <c r="F37" s="21" t="s">
        <v>10</v>
      </c>
      <c r="G37" s="96">
        <v>137</v>
      </c>
      <c r="H37" s="95">
        <v>0</v>
      </c>
      <c r="I37" s="23">
        <f t="shared" si="0"/>
        <v>0</v>
      </c>
      <c r="GL37" s="2"/>
      <c r="GM37" s="2"/>
    </row>
    <row r="38" spans="1:195" ht="29.45" customHeight="1">
      <c r="A38" s="9">
        <f t="shared" si="1"/>
        <v>25</v>
      </c>
      <c r="B38" s="173" t="s">
        <v>116</v>
      </c>
      <c r="C38" s="173"/>
      <c r="D38" s="173"/>
      <c r="E38" s="21"/>
      <c r="F38" s="21" t="s">
        <v>22</v>
      </c>
      <c r="G38" s="99">
        <v>185</v>
      </c>
      <c r="H38" s="95">
        <v>0</v>
      </c>
      <c r="I38" s="23">
        <f t="shared" si="0"/>
        <v>0</v>
      </c>
      <c r="GL38" s="2"/>
      <c r="GM38" s="2"/>
    </row>
    <row r="39" spans="1:195">
      <c r="A39" s="9">
        <f t="shared" si="1"/>
        <v>26</v>
      </c>
      <c r="B39" s="173" t="s">
        <v>117</v>
      </c>
      <c r="C39" s="173"/>
      <c r="D39" s="173"/>
      <c r="E39" s="21"/>
      <c r="F39" s="21" t="s">
        <v>10</v>
      </c>
      <c r="G39" s="96">
        <v>54</v>
      </c>
      <c r="H39" s="95">
        <v>0</v>
      </c>
      <c r="I39" s="23">
        <f t="shared" si="0"/>
        <v>0</v>
      </c>
      <c r="GL39" s="2"/>
      <c r="GM39" s="2"/>
    </row>
    <row r="40" spans="1:195">
      <c r="A40" s="9">
        <f t="shared" si="1"/>
        <v>27</v>
      </c>
      <c r="B40" s="173" t="s">
        <v>51</v>
      </c>
      <c r="C40" s="173"/>
      <c r="D40" s="173"/>
      <c r="E40" s="21"/>
      <c r="F40" s="21" t="s">
        <v>10</v>
      </c>
      <c r="G40" s="96">
        <v>36</v>
      </c>
      <c r="H40" s="95">
        <v>0</v>
      </c>
      <c r="I40" s="23">
        <f t="shared" si="0"/>
        <v>0</v>
      </c>
      <c r="GL40" s="2"/>
      <c r="GM40" s="2"/>
    </row>
    <row r="41" spans="1:195">
      <c r="A41" s="9">
        <f t="shared" si="1"/>
        <v>28</v>
      </c>
      <c r="B41" s="173" t="s">
        <v>52</v>
      </c>
      <c r="C41" s="173"/>
      <c r="D41" s="173"/>
      <c r="E41" s="21"/>
      <c r="F41" s="21" t="s">
        <v>10</v>
      </c>
      <c r="G41" s="96">
        <v>24</v>
      </c>
      <c r="H41" s="95">
        <v>0</v>
      </c>
      <c r="I41" s="23">
        <f t="shared" si="0"/>
        <v>0</v>
      </c>
      <c r="GL41" s="2"/>
      <c r="GM41" s="2"/>
    </row>
    <row r="42" spans="1:195">
      <c r="A42" s="9">
        <f t="shared" si="1"/>
        <v>29</v>
      </c>
      <c r="B42" s="185" t="s">
        <v>118</v>
      </c>
      <c r="C42" s="185"/>
      <c r="D42" s="185"/>
      <c r="E42" s="21"/>
      <c r="F42" s="21" t="s">
        <v>21</v>
      </c>
      <c r="G42" s="96">
        <v>54</v>
      </c>
      <c r="H42" s="95">
        <v>0</v>
      </c>
      <c r="I42" s="23">
        <f t="shared" si="0"/>
        <v>0</v>
      </c>
      <c r="GL42" s="2"/>
      <c r="GM42" s="2"/>
    </row>
    <row r="43" spans="1:195">
      <c r="A43" s="9">
        <f t="shared" si="1"/>
        <v>30</v>
      </c>
      <c r="B43" s="184" t="s">
        <v>119</v>
      </c>
      <c r="C43" s="184"/>
      <c r="D43" s="184"/>
      <c r="E43" s="21"/>
      <c r="F43" s="21" t="s">
        <v>10</v>
      </c>
      <c r="G43" s="96">
        <v>137</v>
      </c>
      <c r="H43" s="95">
        <v>0</v>
      </c>
      <c r="I43" s="23">
        <f t="shared" si="0"/>
        <v>0</v>
      </c>
      <c r="GL43" s="2"/>
      <c r="GM43" s="2"/>
    </row>
    <row r="44" spans="1:195" ht="27.6" customHeight="1">
      <c r="A44" s="9">
        <f t="shared" si="1"/>
        <v>31</v>
      </c>
      <c r="B44" s="184" t="s">
        <v>120</v>
      </c>
      <c r="C44" s="184"/>
      <c r="D44" s="184"/>
      <c r="E44" s="21"/>
      <c r="F44" s="21" t="s">
        <v>22</v>
      </c>
      <c r="G44" s="96">
        <v>135</v>
      </c>
      <c r="H44" s="95">
        <v>0</v>
      </c>
      <c r="I44" s="23">
        <f t="shared" si="0"/>
        <v>0</v>
      </c>
      <c r="GL44" s="2"/>
      <c r="GM44" s="2"/>
    </row>
    <row r="45" spans="1:195" ht="27.6" customHeight="1">
      <c r="A45" s="9">
        <f t="shared" si="1"/>
        <v>32</v>
      </c>
      <c r="B45" s="184" t="s">
        <v>121</v>
      </c>
      <c r="C45" s="184"/>
      <c r="D45" s="184"/>
      <c r="E45" s="21"/>
      <c r="F45" s="21" t="s">
        <v>22</v>
      </c>
      <c r="G45" s="96">
        <v>74</v>
      </c>
      <c r="H45" s="95">
        <v>0</v>
      </c>
      <c r="I45" s="23">
        <f t="shared" si="0"/>
        <v>0</v>
      </c>
      <c r="GL45" s="2"/>
      <c r="GM45" s="2"/>
    </row>
    <row r="46" spans="1:195" ht="27.6" customHeight="1">
      <c r="A46" s="9">
        <f t="shared" si="1"/>
        <v>33</v>
      </c>
      <c r="B46" s="184" t="s">
        <v>122</v>
      </c>
      <c r="C46" s="184"/>
      <c r="D46" s="184"/>
      <c r="E46" s="21"/>
      <c r="F46" s="21" t="s">
        <v>22</v>
      </c>
      <c r="G46" s="96">
        <v>101</v>
      </c>
      <c r="H46" s="95">
        <v>0</v>
      </c>
      <c r="I46" s="23">
        <f t="shared" si="0"/>
        <v>0</v>
      </c>
      <c r="GL46" s="2"/>
      <c r="GM46" s="2"/>
    </row>
    <row r="47" spans="1:195">
      <c r="A47" s="9">
        <f t="shared" si="1"/>
        <v>34</v>
      </c>
      <c r="B47" s="185" t="s">
        <v>130</v>
      </c>
      <c r="C47" s="185"/>
      <c r="D47" s="185"/>
      <c r="E47" s="21"/>
      <c r="F47" s="21" t="s">
        <v>21</v>
      </c>
      <c r="G47" s="96">
        <v>182</v>
      </c>
      <c r="H47" s="95">
        <v>0</v>
      </c>
      <c r="I47" s="23">
        <f t="shared" si="0"/>
        <v>0</v>
      </c>
      <c r="GL47" s="2"/>
      <c r="GM47" s="2"/>
    </row>
    <row r="48" spans="1:195">
      <c r="A48" s="5"/>
      <c r="B48" s="190" t="s">
        <v>23</v>
      </c>
      <c r="C48" s="190"/>
      <c r="D48" s="190"/>
      <c r="E48" s="190"/>
      <c r="F48" s="190"/>
      <c r="G48" s="191"/>
      <c r="H48" s="190"/>
      <c r="I48" s="65">
        <f>SUM(I14:I47)</f>
        <v>0</v>
      </c>
      <c r="J48" s="3"/>
    </row>
    <row r="49" spans="1:195">
      <c r="A49" s="5"/>
      <c r="B49" s="5"/>
      <c r="C49" s="5"/>
      <c r="D49" s="5"/>
      <c r="E49" s="6"/>
      <c r="F49" s="6"/>
      <c r="G49" s="5"/>
      <c r="H49" s="3"/>
      <c r="I49" s="3"/>
      <c r="J49" s="3"/>
    </row>
    <row r="50" spans="1:195">
      <c r="A50" s="187" t="s">
        <v>170</v>
      </c>
      <c r="B50" s="188"/>
      <c r="C50" s="188"/>
      <c r="D50" s="188"/>
      <c r="E50" s="188"/>
      <c r="F50" s="188"/>
      <c r="G50" s="188"/>
      <c r="H50" s="189"/>
      <c r="I50" s="66">
        <f>I48</f>
        <v>0</v>
      </c>
      <c r="J50" s="3"/>
    </row>
    <row r="51" spans="1:195">
      <c r="A51" s="187" t="s">
        <v>248</v>
      </c>
      <c r="B51" s="188"/>
      <c r="C51" s="188"/>
      <c r="D51" s="188"/>
      <c r="E51" s="188"/>
      <c r="F51" s="188"/>
      <c r="G51" s="188"/>
      <c r="H51" s="189"/>
      <c r="I51" s="71">
        <f>'Tabela Postos'!$D$5+'Tabela Postos'!$D$6</f>
        <v>137</v>
      </c>
      <c r="J51" s="3"/>
    </row>
    <row r="52" spans="1:195">
      <c r="A52" s="187" t="s">
        <v>166</v>
      </c>
      <c r="B52" s="188"/>
      <c r="C52" s="188"/>
      <c r="D52" s="188"/>
      <c r="E52" s="188"/>
      <c r="F52" s="188"/>
      <c r="G52" s="188"/>
      <c r="H52" s="189"/>
      <c r="I52" s="66">
        <f>I50/I51</f>
        <v>0</v>
      </c>
      <c r="J52" s="3"/>
    </row>
    <row r="53" spans="1:195">
      <c r="A53" s="5"/>
      <c r="B53" s="5"/>
      <c r="C53" s="5"/>
      <c r="D53" s="5"/>
      <c r="E53" s="6"/>
      <c r="F53" s="6"/>
      <c r="G53" s="5"/>
      <c r="H53" s="3"/>
      <c r="I53" s="3"/>
      <c r="J53" s="3"/>
    </row>
    <row r="54" spans="1:195" ht="13.9" customHeight="1">
      <c r="A54" s="175" t="s">
        <v>15</v>
      </c>
      <c r="B54" s="177" t="s">
        <v>16</v>
      </c>
      <c r="C54" s="177"/>
      <c r="D54" s="178" t="s">
        <v>17</v>
      </c>
      <c r="E54" s="178" t="s">
        <v>18</v>
      </c>
      <c r="F54" s="180" t="s">
        <v>26</v>
      </c>
      <c r="G54" s="180" t="s">
        <v>24</v>
      </c>
      <c r="H54" s="192" t="s">
        <v>41</v>
      </c>
      <c r="I54" s="192"/>
      <c r="GL54" s="2"/>
      <c r="GM54" s="2"/>
    </row>
    <row r="55" spans="1:195">
      <c r="A55" s="176"/>
      <c r="B55" s="177"/>
      <c r="C55" s="177"/>
      <c r="D55" s="179"/>
      <c r="E55" s="179"/>
      <c r="F55" s="181"/>
      <c r="G55" s="181"/>
      <c r="H55" s="19" t="s">
        <v>20</v>
      </c>
      <c r="I55" s="20" t="s">
        <v>9</v>
      </c>
      <c r="GL55" s="2"/>
      <c r="GM55" s="2"/>
    </row>
    <row r="56" spans="1:195">
      <c r="A56" s="7">
        <v>1</v>
      </c>
      <c r="B56" s="184" t="s">
        <v>131</v>
      </c>
      <c r="C56" s="184"/>
      <c r="D56" s="24"/>
      <c r="E56" s="24" t="s">
        <v>10</v>
      </c>
      <c r="F56" s="96">
        <v>274</v>
      </c>
      <c r="G56" s="97">
        <f t="shared" ref="G56:G79" si="2">F56/12</f>
        <v>22.833333333333332</v>
      </c>
      <c r="H56" s="10">
        <v>0</v>
      </c>
      <c r="I56" s="67">
        <f t="shared" ref="I56:I79" si="3">G56*H56</f>
        <v>0</v>
      </c>
      <c r="GL56" s="2"/>
      <c r="GM56" s="2"/>
    </row>
    <row r="57" spans="1:195">
      <c r="A57" s="7">
        <f>A56+1</f>
        <v>2</v>
      </c>
      <c r="B57" s="184" t="s">
        <v>132</v>
      </c>
      <c r="C57" s="184"/>
      <c r="D57" s="24"/>
      <c r="E57" s="24" t="s">
        <v>10</v>
      </c>
      <c r="F57" s="96">
        <v>274</v>
      </c>
      <c r="G57" s="97">
        <f t="shared" si="2"/>
        <v>22.833333333333332</v>
      </c>
      <c r="H57" s="10">
        <v>0</v>
      </c>
      <c r="I57" s="67">
        <f t="shared" si="3"/>
        <v>0</v>
      </c>
      <c r="GL57" s="2"/>
      <c r="GM57" s="2"/>
    </row>
    <row r="58" spans="1:195">
      <c r="A58" s="7">
        <f t="shared" ref="A58:A79" si="4">A57+1</f>
        <v>3</v>
      </c>
      <c r="B58" s="173" t="s">
        <v>135</v>
      </c>
      <c r="C58" s="173"/>
      <c r="D58" s="24"/>
      <c r="E58" s="21" t="s">
        <v>10</v>
      </c>
      <c r="F58" s="96">
        <v>12</v>
      </c>
      <c r="G58" s="97">
        <f t="shared" si="2"/>
        <v>1</v>
      </c>
      <c r="H58" s="10">
        <v>0</v>
      </c>
      <c r="I58" s="67">
        <f t="shared" si="3"/>
        <v>0</v>
      </c>
      <c r="GL58" s="2"/>
      <c r="GM58" s="2"/>
    </row>
    <row r="59" spans="1:195">
      <c r="A59" s="7">
        <f t="shared" si="4"/>
        <v>4</v>
      </c>
      <c r="B59" s="173" t="s">
        <v>142</v>
      </c>
      <c r="C59" s="173"/>
      <c r="D59" s="21"/>
      <c r="E59" s="21" t="s">
        <v>10</v>
      </c>
      <c r="F59" s="96">
        <v>1106</v>
      </c>
      <c r="G59" s="97">
        <f t="shared" si="2"/>
        <v>92.166666666666671</v>
      </c>
      <c r="H59" s="10">
        <v>0</v>
      </c>
      <c r="I59" s="67">
        <f t="shared" si="3"/>
        <v>0</v>
      </c>
      <c r="GL59" s="2"/>
      <c r="GM59" s="2"/>
    </row>
    <row r="60" spans="1:195">
      <c r="A60" s="7">
        <f t="shared" si="4"/>
        <v>5</v>
      </c>
      <c r="B60" s="184" t="s">
        <v>144</v>
      </c>
      <c r="C60" s="184"/>
      <c r="D60" s="24"/>
      <c r="E60" s="24" t="s">
        <v>10</v>
      </c>
      <c r="F60" s="96">
        <v>2191</v>
      </c>
      <c r="G60" s="97">
        <f t="shared" si="2"/>
        <v>182.58333333333334</v>
      </c>
      <c r="H60" s="10">
        <v>0</v>
      </c>
      <c r="I60" s="67">
        <f t="shared" si="3"/>
        <v>0</v>
      </c>
      <c r="GL60" s="2"/>
      <c r="GM60" s="2"/>
    </row>
    <row r="61" spans="1:195">
      <c r="A61" s="7">
        <f t="shared" si="4"/>
        <v>6</v>
      </c>
      <c r="B61" s="184" t="s">
        <v>53</v>
      </c>
      <c r="C61" s="184"/>
      <c r="D61" s="24"/>
      <c r="E61" s="24" t="s">
        <v>10</v>
      </c>
      <c r="F61" s="96">
        <v>137</v>
      </c>
      <c r="G61" s="97">
        <f t="shared" si="2"/>
        <v>11.416666666666666</v>
      </c>
      <c r="H61" s="10">
        <v>0</v>
      </c>
      <c r="I61" s="67">
        <f t="shared" si="3"/>
        <v>0</v>
      </c>
      <c r="GL61" s="2"/>
      <c r="GM61" s="2"/>
    </row>
    <row r="62" spans="1:195">
      <c r="A62" s="7">
        <f t="shared" si="4"/>
        <v>7</v>
      </c>
      <c r="B62" s="185" t="s">
        <v>145</v>
      </c>
      <c r="C62" s="185"/>
      <c r="D62" s="24"/>
      <c r="E62" s="24" t="s">
        <v>10</v>
      </c>
      <c r="F62" s="96">
        <v>137</v>
      </c>
      <c r="G62" s="97">
        <f t="shared" si="2"/>
        <v>11.416666666666666</v>
      </c>
      <c r="H62" s="10">
        <v>0</v>
      </c>
      <c r="I62" s="67">
        <f t="shared" si="3"/>
        <v>0</v>
      </c>
      <c r="GL62" s="2"/>
      <c r="GM62" s="2"/>
    </row>
    <row r="63" spans="1:195">
      <c r="A63" s="7">
        <f t="shared" si="4"/>
        <v>8</v>
      </c>
      <c r="B63" s="185" t="s">
        <v>146</v>
      </c>
      <c r="C63" s="185"/>
      <c r="D63" s="24"/>
      <c r="E63" s="24" t="s">
        <v>10</v>
      </c>
      <c r="F63" s="96">
        <v>274</v>
      </c>
      <c r="G63" s="97">
        <f t="shared" si="2"/>
        <v>22.833333333333332</v>
      </c>
      <c r="H63" s="10">
        <v>0</v>
      </c>
      <c r="I63" s="67">
        <f t="shared" si="3"/>
        <v>0</v>
      </c>
      <c r="GL63" s="2"/>
      <c r="GM63" s="2"/>
    </row>
    <row r="64" spans="1:195">
      <c r="A64" s="7">
        <f t="shared" si="4"/>
        <v>9</v>
      </c>
      <c r="B64" s="185" t="s">
        <v>147</v>
      </c>
      <c r="C64" s="185"/>
      <c r="D64" s="24"/>
      <c r="E64" s="24" t="s">
        <v>10</v>
      </c>
      <c r="F64" s="96">
        <v>137</v>
      </c>
      <c r="G64" s="97">
        <f t="shared" si="2"/>
        <v>11.416666666666666</v>
      </c>
      <c r="H64" s="10">
        <v>0</v>
      </c>
      <c r="I64" s="67">
        <f t="shared" si="3"/>
        <v>0</v>
      </c>
      <c r="GL64" s="2"/>
      <c r="GM64" s="2"/>
    </row>
    <row r="65" spans="1:195">
      <c r="A65" s="7">
        <f t="shared" si="4"/>
        <v>10</v>
      </c>
      <c r="B65" s="184" t="s">
        <v>148</v>
      </c>
      <c r="C65" s="184"/>
      <c r="D65" s="24"/>
      <c r="E65" s="24" t="s">
        <v>10</v>
      </c>
      <c r="F65" s="96">
        <v>744</v>
      </c>
      <c r="G65" s="97">
        <f t="shared" si="2"/>
        <v>62</v>
      </c>
      <c r="H65" s="10">
        <v>0</v>
      </c>
      <c r="I65" s="67">
        <f t="shared" si="3"/>
        <v>0</v>
      </c>
      <c r="GL65" s="2"/>
      <c r="GM65" s="2"/>
    </row>
    <row r="66" spans="1:195">
      <c r="A66" s="7">
        <f t="shared" si="4"/>
        <v>11</v>
      </c>
      <c r="B66" s="184" t="s">
        <v>149</v>
      </c>
      <c r="C66" s="184"/>
      <c r="D66" s="24"/>
      <c r="E66" s="24" t="s">
        <v>10</v>
      </c>
      <c r="F66" s="96">
        <v>1891</v>
      </c>
      <c r="G66" s="97">
        <f t="shared" si="2"/>
        <v>157.58333333333334</v>
      </c>
      <c r="H66" s="10">
        <v>0</v>
      </c>
      <c r="I66" s="67">
        <f t="shared" si="3"/>
        <v>0</v>
      </c>
      <c r="GL66" s="2"/>
      <c r="GM66" s="2"/>
    </row>
    <row r="67" spans="1:195">
      <c r="A67" s="7">
        <f t="shared" si="4"/>
        <v>12</v>
      </c>
      <c r="B67" s="184" t="s">
        <v>150</v>
      </c>
      <c r="C67" s="184"/>
      <c r="D67" s="24"/>
      <c r="E67" s="24" t="s">
        <v>10</v>
      </c>
      <c r="F67" s="96">
        <v>411</v>
      </c>
      <c r="G67" s="97">
        <f t="shared" si="2"/>
        <v>34.25</v>
      </c>
      <c r="H67" s="10">
        <v>0</v>
      </c>
      <c r="I67" s="67">
        <f t="shared" si="3"/>
        <v>0</v>
      </c>
      <c r="GL67" s="2"/>
      <c r="GM67" s="2"/>
    </row>
    <row r="68" spans="1:195">
      <c r="A68" s="7">
        <f t="shared" si="4"/>
        <v>13</v>
      </c>
      <c r="B68" s="184" t="s">
        <v>48</v>
      </c>
      <c r="C68" s="184"/>
      <c r="D68" s="24"/>
      <c r="E68" s="24" t="s">
        <v>36</v>
      </c>
      <c r="F68" s="96">
        <v>500</v>
      </c>
      <c r="G68" s="97">
        <f t="shared" si="2"/>
        <v>41.666666666666664</v>
      </c>
      <c r="H68" s="10">
        <v>0</v>
      </c>
      <c r="I68" s="67">
        <f t="shared" si="3"/>
        <v>0</v>
      </c>
      <c r="GL68" s="2"/>
      <c r="GM68" s="2"/>
    </row>
    <row r="69" spans="1:195">
      <c r="A69" s="7">
        <f t="shared" si="4"/>
        <v>14</v>
      </c>
      <c r="B69" s="184" t="s">
        <v>49</v>
      </c>
      <c r="C69" s="184"/>
      <c r="D69" s="24"/>
      <c r="E69" s="24" t="s">
        <v>36</v>
      </c>
      <c r="F69" s="96">
        <v>3100</v>
      </c>
      <c r="G69" s="97">
        <f t="shared" si="2"/>
        <v>258.33333333333331</v>
      </c>
      <c r="H69" s="10">
        <v>0</v>
      </c>
      <c r="I69" s="67">
        <f t="shared" si="3"/>
        <v>0</v>
      </c>
      <c r="GL69" s="2"/>
      <c r="GM69" s="2"/>
    </row>
    <row r="70" spans="1:195">
      <c r="A70" s="7">
        <f t="shared" si="4"/>
        <v>15</v>
      </c>
      <c r="B70" s="184" t="s">
        <v>46</v>
      </c>
      <c r="C70" s="184"/>
      <c r="D70" s="21"/>
      <c r="E70" s="21" t="s">
        <v>10</v>
      </c>
      <c r="F70" s="96">
        <v>274</v>
      </c>
      <c r="G70" s="97">
        <f t="shared" si="2"/>
        <v>22.833333333333332</v>
      </c>
      <c r="H70" s="10">
        <v>0</v>
      </c>
      <c r="I70" s="67">
        <f t="shared" si="3"/>
        <v>0</v>
      </c>
      <c r="GL70" s="2"/>
      <c r="GM70" s="2"/>
    </row>
    <row r="71" spans="1:195">
      <c r="A71" s="7">
        <f t="shared" si="4"/>
        <v>16</v>
      </c>
      <c r="B71" s="185" t="s">
        <v>151</v>
      </c>
      <c r="C71" s="185"/>
      <c r="D71" s="24"/>
      <c r="E71" s="24" t="s">
        <v>10</v>
      </c>
      <c r="F71" s="96">
        <v>1005</v>
      </c>
      <c r="G71" s="97">
        <f t="shared" si="2"/>
        <v>83.75</v>
      </c>
      <c r="H71" s="10">
        <v>0</v>
      </c>
      <c r="I71" s="67">
        <f t="shared" si="3"/>
        <v>0</v>
      </c>
      <c r="GL71" s="2"/>
      <c r="GM71" s="2"/>
    </row>
    <row r="72" spans="1:195">
      <c r="A72" s="7">
        <f t="shared" si="4"/>
        <v>17</v>
      </c>
      <c r="B72" s="184" t="s">
        <v>152</v>
      </c>
      <c r="C72" s="184"/>
      <c r="D72" s="24"/>
      <c r="E72" s="24" t="s">
        <v>10</v>
      </c>
      <c r="F72" s="96">
        <v>274</v>
      </c>
      <c r="G72" s="97">
        <f t="shared" si="2"/>
        <v>22.833333333333332</v>
      </c>
      <c r="H72" s="10">
        <v>0</v>
      </c>
      <c r="I72" s="67">
        <f t="shared" si="3"/>
        <v>0</v>
      </c>
      <c r="GL72" s="2"/>
      <c r="GM72" s="2"/>
    </row>
    <row r="73" spans="1:195">
      <c r="A73" s="7">
        <f t="shared" si="4"/>
        <v>18</v>
      </c>
      <c r="B73" s="185" t="s">
        <v>153</v>
      </c>
      <c r="C73" s="185"/>
      <c r="D73" s="24"/>
      <c r="E73" s="24" t="s">
        <v>10</v>
      </c>
      <c r="F73" s="96">
        <v>137</v>
      </c>
      <c r="G73" s="97">
        <f t="shared" si="2"/>
        <v>11.416666666666666</v>
      </c>
      <c r="H73" s="10">
        <v>0</v>
      </c>
      <c r="I73" s="67">
        <f t="shared" si="3"/>
        <v>0</v>
      </c>
      <c r="GL73" s="2"/>
      <c r="GM73" s="2"/>
    </row>
    <row r="74" spans="1:195">
      <c r="A74" s="7">
        <f t="shared" si="4"/>
        <v>19</v>
      </c>
      <c r="B74" s="184" t="s">
        <v>25</v>
      </c>
      <c r="C74" s="184"/>
      <c r="D74" s="24"/>
      <c r="E74" s="24" t="s">
        <v>10</v>
      </c>
      <c r="F74" s="96">
        <v>548</v>
      </c>
      <c r="G74" s="97">
        <f t="shared" si="2"/>
        <v>45.666666666666664</v>
      </c>
      <c r="H74" s="10">
        <v>0</v>
      </c>
      <c r="I74" s="67">
        <f t="shared" si="3"/>
        <v>0</v>
      </c>
      <c r="GL74" s="2"/>
      <c r="GM74" s="2"/>
    </row>
    <row r="75" spans="1:195">
      <c r="A75" s="7">
        <f t="shared" si="4"/>
        <v>20</v>
      </c>
      <c r="B75" s="184" t="s">
        <v>43</v>
      </c>
      <c r="C75" s="184"/>
      <c r="D75" s="24"/>
      <c r="E75" s="24" t="s">
        <v>10</v>
      </c>
      <c r="F75" s="96">
        <v>35</v>
      </c>
      <c r="G75" s="97">
        <f t="shared" si="2"/>
        <v>2.9166666666666665</v>
      </c>
      <c r="H75" s="10">
        <v>0</v>
      </c>
      <c r="I75" s="67">
        <f t="shared" si="3"/>
        <v>0</v>
      </c>
      <c r="GL75" s="2"/>
      <c r="GM75" s="2"/>
    </row>
    <row r="76" spans="1:195">
      <c r="A76" s="7">
        <f t="shared" si="4"/>
        <v>21</v>
      </c>
      <c r="B76" s="184" t="s">
        <v>27</v>
      </c>
      <c r="C76" s="184"/>
      <c r="D76" s="24"/>
      <c r="E76" s="24" t="s">
        <v>10</v>
      </c>
      <c r="F76" s="96">
        <v>137</v>
      </c>
      <c r="G76" s="97">
        <f t="shared" si="2"/>
        <v>11.416666666666666</v>
      </c>
      <c r="H76" s="10">
        <v>0</v>
      </c>
      <c r="I76" s="67">
        <f t="shared" si="3"/>
        <v>0</v>
      </c>
      <c r="GL76" s="2"/>
      <c r="GM76" s="2"/>
    </row>
    <row r="77" spans="1:195" ht="27.6" customHeight="1">
      <c r="A77" s="7">
        <f t="shared" si="4"/>
        <v>22</v>
      </c>
      <c r="B77" s="184" t="s">
        <v>154</v>
      </c>
      <c r="C77" s="184"/>
      <c r="D77" s="24"/>
      <c r="E77" s="24" t="s">
        <v>10</v>
      </c>
      <c r="F77" s="98">
        <v>984</v>
      </c>
      <c r="G77" s="72">
        <f t="shared" si="2"/>
        <v>82</v>
      </c>
      <c r="H77" s="10">
        <v>0</v>
      </c>
      <c r="I77" s="67">
        <f t="shared" si="3"/>
        <v>0</v>
      </c>
      <c r="GL77" s="2"/>
      <c r="GM77" s="2"/>
    </row>
    <row r="78" spans="1:195">
      <c r="A78" s="7">
        <f t="shared" si="4"/>
        <v>23</v>
      </c>
      <c r="B78" s="184" t="s">
        <v>155</v>
      </c>
      <c r="C78" s="184"/>
      <c r="D78" s="24"/>
      <c r="E78" s="24" t="s">
        <v>10</v>
      </c>
      <c r="F78" s="22">
        <v>595</v>
      </c>
      <c r="G78" s="28">
        <f t="shared" si="2"/>
        <v>49.583333333333336</v>
      </c>
      <c r="H78" s="10">
        <v>0</v>
      </c>
      <c r="I78" s="67">
        <f t="shared" si="3"/>
        <v>0</v>
      </c>
      <c r="GL78" s="2"/>
      <c r="GM78" s="2"/>
    </row>
    <row r="79" spans="1:195" ht="27.6" customHeight="1">
      <c r="A79" s="7">
        <f t="shared" si="4"/>
        <v>24</v>
      </c>
      <c r="B79" s="184" t="s">
        <v>156</v>
      </c>
      <c r="C79" s="184"/>
      <c r="D79" s="24"/>
      <c r="E79" s="24" t="s">
        <v>10</v>
      </c>
      <c r="F79" s="22">
        <v>570</v>
      </c>
      <c r="G79" s="72">
        <f t="shared" si="2"/>
        <v>47.5</v>
      </c>
      <c r="H79" s="10">
        <v>0</v>
      </c>
      <c r="I79" s="67">
        <f t="shared" si="3"/>
        <v>0</v>
      </c>
      <c r="GL79" s="2"/>
      <c r="GM79" s="2"/>
    </row>
    <row r="80" spans="1:195">
      <c r="A80" s="5"/>
      <c r="B80" s="190" t="s">
        <v>23</v>
      </c>
      <c r="C80" s="190"/>
      <c r="D80" s="190"/>
      <c r="E80" s="190"/>
      <c r="F80" s="190"/>
      <c r="G80" s="190"/>
      <c r="H80" s="190"/>
      <c r="I80" s="65">
        <f>SUM(I56:I79)</f>
        <v>0</v>
      </c>
    </row>
    <row r="81" spans="1:194">
      <c r="A81" s="5"/>
      <c r="B81" s="5"/>
      <c r="C81" s="5"/>
      <c r="D81" s="5"/>
      <c r="E81" s="6"/>
      <c r="F81" s="6"/>
      <c r="G81" s="5"/>
      <c r="H81" s="3"/>
      <c r="I81" s="3"/>
      <c r="J81" s="3"/>
    </row>
    <row r="82" spans="1:194">
      <c r="A82" s="187" t="s">
        <v>171</v>
      </c>
      <c r="B82" s="188"/>
      <c r="C82" s="188"/>
      <c r="D82" s="188"/>
      <c r="E82" s="188"/>
      <c r="F82" s="188"/>
      <c r="G82" s="188"/>
      <c r="H82" s="189"/>
      <c r="I82" s="66">
        <f>I80</f>
        <v>0</v>
      </c>
      <c r="J82" s="3"/>
    </row>
    <row r="83" spans="1:194">
      <c r="A83" s="187" t="s">
        <v>249</v>
      </c>
      <c r="B83" s="188"/>
      <c r="C83" s="188"/>
      <c r="D83" s="188"/>
      <c r="E83" s="188"/>
      <c r="F83" s="188"/>
      <c r="G83" s="188"/>
      <c r="H83" s="189"/>
      <c r="I83" s="71">
        <f>'Tabela Postos'!$D$5+'Tabela Postos'!$D$6</f>
        <v>137</v>
      </c>
      <c r="J83" s="3"/>
    </row>
    <row r="84" spans="1:194">
      <c r="A84" s="187" t="s">
        <v>166</v>
      </c>
      <c r="B84" s="188"/>
      <c r="C84" s="188"/>
      <c r="D84" s="188"/>
      <c r="E84" s="188"/>
      <c r="F84" s="188"/>
      <c r="G84" s="188"/>
      <c r="H84" s="189"/>
      <c r="I84" s="66">
        <f>I82/I83</f>
        <v>0</v>
      </c>
      <c r="J84" s="3"/>
    </row>
    <row r="85" spans="1:194">
      <c r="A85" s="5"/>
      <c r="B85" s="5"/>
      <c r="C85" s="5"/>
      <c r="D85" s="5"/>
      <c r="E85" s="6"/>
      <c r="F85" s="6"/>
      <c r="G85" s="5"/>
      <c r="H85" s="3"/>
      <c r="I85" s="3"/>
      <c r="J85" s="3"/>
    </row>
    <row r="86" spans="1:194">
      <c r="A86" s="5"/>
      <c r="B86" s="5"/>
      <c r="C86" s="5"/>
      <c r="D86" s="5"/>
      <c r="E86" s="6"/>
      <c r="F86" s="6"/>
      <c r="G86" s="5"/>
      <c r="H86" s="3"/>
      <c r="I86" s="3"/>
    </row>
    <row r="87" spans="1:194">
      <c r="A87" s="5"/>
      <c r="B87" s="5"/>
      <c r="C87" s="5"/>
      <c r="D87" s="5"/>
      <c r="E87" s="6"/>
      <c r="F87" s="6"/>
      <c r="G87" s="5"/>
      <c r="H87" s="3"/>
      <c r="I87" s="3"/>
    </row>
    <row r="88" spans="1:194">
      <c r="A88" s="5"/>
      <c r="B88" s="5"/>
      <c r="C88" s="5"/>
      <c r="D88" s="5"/>
      <c r="E88" s="6"/>
      <c r="F88" s="6"/>
      <c r="G88" s="5"/>
      <c r="H88" s="3"/>
      <c r="I88" s="3"/>
    </row>
    <row r="89" spans="1:194">
      <c r="A89" s="5"/>
      <c r="B89" s="5"/>
      <c r="C89" s="5"/>
      <c r="D89" s="5"/>
      <c r="E89" s="6"/>
      <c r="F89" s="6"/>
      <c r="G89" s="5"/>
      <c r="H89" s="3"/>
      <c r="I89" s="3"/>
    </row>
    <row r="90" spans="1:194">
      <c r="A90" s="5"/>
      <c r="B90" s="5"/>
      <c r="C90" s="5"/>
      <c r="D90" s="5"/>
      <c r="E90" s="6"/>
      <c r="F90" s="6"/>
      <c r="G90" s="5"/>
      <c r="H90" s="3"/>
      <c r="I90" s="3"/>
    </row>
    <row r="91" spans="1:194">
      <c r="A91" s="5"/>
      <c r="B91" s="5"/>
      <c r="C91" s="5"/>
      <c r="D91" s="5"/>
      <c r="E91" s="6"/>
      <c r="F91" s="6"/>
      <c r="G91" s="5"/>
      <c r="H91" s="3"/>
      <c r="I91" s="3"/>
    </row>
    <row r="92" spans="1:194">
      <c r="A92" s="5"/>
      <c r="B92" s="5"/>
      <c r="C92" s="5"/>
      <c r="D92" s="5"/>
      <c r="E92" s="6"/>
      <c r="F92" s="6"/>
      <c r="G92" s="5"/>
      <c r="H92" s="3"/>
      <c r="I92" s="3"/>
    </row>
    <row r="93" spans="1:194">
      <c r="A93" s="5"/>
      <c r="B93" s="5"/>
      <c r="C93" s="5"/>
      <c r="D93" s="5"/>
      <c r="E93" s="6"/>
      <c r="F93" s="6"/>
      <c r="G93" s="5"/>
      <c r="H93" s="3"/>
      <c r="I93" s="3"/>
    </row>
    <row r="94" spans="1:194">
      <c r="A94" s="5"/>
      <c r="B94" s="5"/>
      <c r="C94" s="5"/>
      <c r="D94" s="5"/>
      <c r="E94" s="6"/>
      <c r="F94" s="6"/>
      <c r="G94" s="5"/>
      <c r="H94" s="3"/>
      <c r="I94" s="3"/>
    </row>
    <row r="95" spans="1:194" ht="24.75" customHeight="1">
      <c r="A95" s="175" t="s">
        <v>15</v>
      </c>
      <c r="B95" s="178" t="s">
        <v>28</v>
      </c>
      <c r="C95" s="178" t="s">
        <v>17</v>
      </c>
      <c r="D95" s="178" t="s">
        <v>18</v>
      </c>
      <c r="E95" s="180" t="s">
        <v>13</v>
      </c>
      <c r="F95" s="180" t="s">
        <v>29</v>
      </c>
      <c r="G95" s="180" t="s">
        <v>30</v>
      </c>
      <c r="H95" s="180" t="s">
        <v>31</v>
      </c>
      <c r="I95" s="180" t="s">
        <v>32</v>
      </c>
      <c r="GL95" s="2"/>
    </row>
    <row r="96" spans="1:194">
      <c r="A96" s="176"/>
      <c r="B96" s="179"/>
      <c r="C96" s="179"/>
      <c r="D96" s="179"/>
      <c r="E96" s="181"/>
      <c r="F96" s="181"/>
      <c r="G96" s="181"/>
      <c r="H96" s="181"/>
      <c r="I96" s="181"/>
      <c r="GL96" s="2"/>
    </row>
    <row r="97" spans="1:194">
      <c r="A97" s="7">
        <v>1</v>
      </c>
      <c r="B97" s="29" t="s">
        <v>33</v>
      </c>
      <c r="C97" s="27"/>
      <c r="D97" s="27" t="s">
        <v>10</v>
      </c>
      <c r="E97" s="96">
        <v>44</v>
      </c>
      <c r="F97" s="95">
        <v>0</v>
      </c>
      <c r="G97" s="68">
        <f t="shared" ref="G97:G104" si="5">E97*F97</f>
        <v>0</v>
      </c>
      <c r="H97" s="30">
        <v>36</v>
      </c>
      <c r="I97" s="68">
        <f>G97/H97</f>
        <v>0</v>
      </c>
      <c r="GL97" s="2"/>
    </row>
    <row r="98" spans="1:194">
      <c r="A98" s="7">
        <f t="shared" ref="A98:A104" si="6">A97+1</f>
        <v>2</v>
      </c>
      <c r="B98" s="31" t="s">
        <v>157</v>
      </c>
      <c r="C98" s="27"/>
      <c r="D98" s="27" t="s">
        <v>10</v>
      </c>
      <c r="E98" s="96">
        <v>28</v>
      </c>
      <c r="F98" s="95">
        <v>0</v>
      </c>
      <c r="G98" s="68">
        <f t="shared" si="5"/>
        <v>0</v>
      </c>
      <c r="H98" s="30">
        <v>60</v>
      </c>
      <c r="I98" s="68">
        <f t="shared" ref="I98:I104" si="7">G98/H98</f>
        <v>0</v>
      </c>
      <c r="GL98" s="2"/>
    </row>
    <row r="99" spans="1:194">
      <c r="A99" s="7">
        <f t="shared" si="6"/>
        <v>3</v>
      </c>
      <c r="B99" s="32" t="s">
        <v>54</v>
      </c>
      <c r="C99" s="24"/>
      <c r="D99" s="24" t="s">
        <v>10</v>
      </c>
      <c r="E99" s="96">
        <v>137</v>
      </c>
      <c r="F99" s="95">
        <v>0</v>
      </c>
      <c r="G99" s="68">
        <f t="shared" si="5"/>
        <v>0</v>
      </c>
      <c r="H99" s="30">
        <v>60</v>
      </c>
      <c r="I99" s="68">
        <f t="shared" si="7"/>
        <v>0</v>
      </c>
      <c r="GL99" s="2"/>
    </row>
    <row r="100" spans="1:194" ht="24">
      <c r="A100" s="7">
        <f t="shared" si="6"/>
        <v>4</v>
      </c>
      <c r="B100" s="33" t="s">
        <v>34</v>
      </c>
      <c r="C100" s="27"/>
      <c r="D100" s="27" t="s">
        <v>10</v>
      </c>
      <c r="E100" s="96">
        <v>137</v>
      </c>
      <c r="F100" s="95">
        <v>0</v>
      </c>
      <c r="G100" s="68">
        <f t="shared" si="5"/>
        <v>0</v>
      </c>
      <c r="H100" s="30">
        <v>60</v>
      </c>
      <c r="I100" s="68">
        <f>G100/H100</f>
        <v>0</v>
      </c>
      <c r="GL100" s="2"/>
    </row>
    <row r="101" spans="1:194" ht="23.45" customHeight="1">
      <c r="A101" s="7">
        <f t="shared" si="6"/>
        <v>5</v>
      </c>
      <c r="B101" s="26" t="s">
        <v>35</v>
      </c>
      <c r="C101" s="27"/>
      <c r="D101" s="27" t="s">
        <v>36</v>
      </c>
      <c r="E101" s="96">
        <v>1165</v>
      </c>
      <c r="F101" s="95">
        <v>0</v>
      </c>
      <c r="G101" s="68">
        <f t="shared" si="5"/>
        <v>0</v>
      </c>
      <c r="H101" s="30">
        <v>36</v>
      </c>
      <c r="I101" s="68">
        <f t="shared" si="7"/>
        <v>0</v>
      </c>
      <c r="GL101" s="2"/>
    </row>
    <row r="102" spans="1:194" ht="58.15" customHeight="1">
      <c r="A102" s="7">
        <f t="shared" si="6"/>
        <v>6</v>
      </c>
      <c r="B102" s="26" t="s">
        <v>158</v>
      </c>
      <c r="C102" s="27"/>
      <c r="D102" s="27" t="s">
        <v>10</v>
      </c>
      <c r="E102" s="96">
        <v>28</v>
      </c>
      <c r="F102" s="95">
        <v>0</v>
      </c>
      <c r="G102" s="68">
        <f t="shared" si="5"/>
        <v>0</v>
      </c>
      <c r="H102" s="30">
        <v>60</v>
      </c>
      <c r="I102" s="68">
        <f t="shared" si="7"/>
        <v>0</v>
      </c>
      <c r="GL102" s="2"/>
    </row>
    <row r="103" spans="1:194">
      <c r="A103" s="7">
        <f t="shared" si="6"/>
        <v>7</v>
      </c>
      <c r="B103" s="26" t="s">
        <v>159</v>
      </c>
      <c r="C103" s="27"/>
      <c r="D103" s="27" t="s">
        <v>10</v>
      </c>
      <c r="E103" s="96">
        <v>137</v>
      </c>
      <c r="F103" s="95">
        <v>0</v>
      </c>
      <c r="G103" s="68">
        <f t="shared" si="5"/>
        <v>0</v>
      </c>
      <c r="H103" s="30">
        <v>12</v>
      </c>
      <c r="I103" s="68">
        <f t="shared" si="7"/>
        <v>0</v>
      </c>
      <c r="GL103" s="2"/>
    </row>
    <row r="104" spans="1:194">
      <c r="A104" s="7">
        <f t="shared" si="6"/>
        <v>8</v>
      </c>
      <c r="B104" s="34" t="s">
        <v>37</v>
      </c>
      <c r="C104" s="27"/>
      <c r="D104" s="27" t="s">
        <v>10</v>
      </c>
      <c r="E104" s="96">
        <v>137</v>
      </c>
      <c r="F104" s="95">
        <v>0</v>
      </c>
      <c r="G104" s="68">
        <f t="shared" si="5"/>
        <v>0</v>
      </c>
      <c r="H104" s="30">
        <v>12</v>
      </c>
      <c r="I104" s="68">
        <f t="shared" si="7"/>
        <v>0</v>
      </c>
      <c r="GL104" s="2"/>
    </row>
    <row r="105" spans="1:194">
      <c r="A105" s="5"/>
      <c r="B105" s="193" t="s">
        <v>38</v>
      </c>
      <c r="C105" s="194"/>
      <c r="D105" s="194"/>
      <c r="E105" s="195"/>
      <c r="F105" s="196"/>
      <c r="G105" s="69">
        <f>SUM(G97:G104)</f>
        <v>0</v>
      </c>
      <c r="H105" s="35"/>
      <c r="I105" s="69">
        <f>SUM(I97:I104)</f>
        <v>0</v>
      </c>
    </row>
    <row r="106" spans="1:194">
      <c r="A106" s="5"/>
      <c r="B106" s="197" t="s">
        <v>165</v>
      </c>
      <c r="C106" s="198"/>
      <c r="D106" s="198"/>
      <c r="E106" s="198"/>
      <c r="F106" s="199"/>
      <c r="G106" s="41">
        <v>0</v>
      </c>
      <c r="H106" s="36"/>
      <c r="I106" s="70">
        <f>G105*G106</f>
        <v>0</v>
      </c>
    </row>
    <row r="107" spans="1:194">
      <c r="A107" s="5"/>
      <c r="B107" s="193" t="s">
        <v>38</v>
      </c>
      <c r="C107" s="194"/>
      <c r="D107" s="194"/>
      <c r="E107" s="194"/>
      <c r="F107" s="194"/>
      <c r="G107" s="194"/>
      <c r="H107" s="196"/>
      <c r="I107" s="69">
        <f>SUM(I105:I106)</f>
        <v>0</v>
      </c>
    </row>
    <row r="108" spans="1:194">
      <c r="A108" s="5"/>
      <c r="B108" s="5"/>
      <c r="C108" s="5"/>
      <c r="D108" s="5"/>
      <c r="E108" s="6"/>
      <c r="F108" s="6"/>
      <c r="G108" s="5"/>
      <c r="H108" s="3"/>
      <c r="I108" s="37"/>
    </row>
    <row r="109" spans="1:194">
      <c r="A109" s="187" t="s">
        <v>172</v>
      </c>
      <c r="B109" s="188"/>
      <c r="C109" s="188"/>
      <c r="D109" s="188"/>
      <c r="E109" s="188"/>
      <c r="F109" s="188"/>
      <c r="G109" s="188"/>
      <c r="H109" s="189"/>
      <c r="I109" s="66">
        <f>I107</f>
        <v>0</v>
      </c>
      <c r="J109" s="38"/>
    </row>
    <row r="110" spans="1:194">
      <c r="A110" s="187" t="s">
        <v>248</v>
      </c>
      <c r="B110" s="188"/>
      <c r="C110" s="188"/>
      <c r="D110" s="188"/>
      <c r="E110" s="188"/>
      <c r="F110" s="188"/>
      <c r="G110" s="188"/>
      <c r="H110" s="189"/>
      <c r="I110" s="71">
        <f>'Tabela Postos'!$D$5+'Tabela Postos'!$D$6</f>
        <v>137</v>
      </c>
      <c r="J110" s="38"/>
    </row>
    <row r="111" spans="1:194">
      <c r="A111" s="187" t="s">
        <v>166</v>
      </c>
      <c r="B111" s="188"/>
      <c r="C111" s="188"/>
      <c r="D111" s="188"/>
      <c r="E111" s="188"/>
      <c r="F111" s="188"/>
      <c r="G111" s="188"/>
      <c r="H111" s="189"/>
      <c r="I111" s="66">
        <f>I109/I110</f>
        <v>0</v>
      </c>
      <c r="J111" s="38"/>
    </row>
    <row r="112" spans="1:194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>
      <c r="A114" s="3"/>
      <c r="B114" s="3"/>
      <c r="C114" s="3"/>
      <c r="D114" s="3"/>
      <c r="E114" s="3"/>
      <c r="F114" s="3"/>
      <c r="G114" s="3"/>
      <c r="H114" s="3"/>
      <c r="I114" s="74">
        <f>I52+I84+I111</f>
        <v>0</v>
      </c>
      <c r="J114" s="3"/>
    </row>
    <row r="115" spans="1:10">
      <c r="A115" s="3"/>
      <c r="B115" s="3"/>
      <c r="C115" s="3"/>
      <c r="D115" s="3"/>
      <c r="E115" s="3"/>
      <c r="F115" s="3"/>
      <c r="G115" s="3"/>
      <c r="H115" s="3"/>
      <c r="I115" s="42"/>
      <c r="J115" s="3"/>
    </row>
    <row r="116" spans="1:10">
      <c r="A116" s="3"/>
      <c r="B116" s="3"/>
      <c r="C116" s="3"/>
      <c r="D116" s="3"/>
      <c r="E116" s="3"/>
      <c r="F116" s="3"/>
      <c r="G116" s="3"/>
      <c r="H116" s="3"/>
      <c r="I116" s="42"/>
      <c r="J116" s="3"/>
    </row>
    <row r="117" spans="1:10" s="2" customFormat="1" ht="12">
      <c r="A117" s="3"/>
      <c r="B117" s="3"/>
      <c r="C117" s="3"/>
      <c r="D117" s="3"/>
      <c r="E117" s="3"/>
      <c r="F117" s="3"/>
      <c r="G117" s="3"/>
      <c r="H117" s="3"/>
      <c r="I117" s="42"/>
      <c r="J117" s="3"/>
    </row>
    <row r="118" spans="1:10" s="2" customFormat="1" ht="12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s="2" customFormat="1" ht="12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s="2" customFormat="1" ht="12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s="2" customFormat="1" ht="12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s="2" customFormat="1" ht="12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s="2" customFormat="1" ht="12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s="2" customFormat="1" ht="12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s="2" customFormat="1" ht="12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s="2" customFormat="1" ht="12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s="2" customFormat="1" ht="15.75">
      <c r="A127" s="3"/>
      <c r="B127" s="3"/>
      <c r="C127" s="3"/>
      <c r="D127" s="3"/>
      <c r="E127" s="3"/>
      <c r="F127" s="3"/>
      <c r="G127" s="3"/>
      <c r="H127" s="3"/>
      <c r="I127" s="3"/>
      <c r="J127" s="39"/>
    </row>
    <row r="128" spans="1:10" s="2" customFormat="1" ht="12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s="2" customFormat="1" ht="12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s="2" customFormat="1" ht="12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s="2" customFormat="1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10" s="2" customFormat="1" ht="12">
      <c r="A132" s="3"/>
      <c r="B132" s="3"/>
      <c r="C132" s="3"/>
      <c r="D132" s="3"/>
      <c r="E132" s="3"/>
      <c r="F132" s="3"/>
      <c r="G132" s="3"/>
      <c r="H132" s="3"/>
      <c r="I132" s="3"/>
    </row>
    <row r="133" spans="1:10" s="2" customFormat="1" ht="12">
      <c r="A133" s="3"/>
      <c r="B133" s="3"/>
      <c r="C133" s="3"/>
      <c r="D133" s="3"/>
      <c r="E133" s="3"/>
      <c r="F133" s="3"/>
      <c r="G133" s="3"/>
      <c r="H133" s="3"/>
      <c r="I133" s="3"/>
    </row>
    <row r="134" spans="1:10" s="2" customFormat="1" ht="12">
      <c r="A134" s="3"/>
      <c r="B134" s="3"/>
      <c r="C134" s="3"/>
      <c r="D134" s="3"/>
      <c r="E134" s="3"/>
      <c r="F134" s="3"/>
      <c r="G134" s="3"/>
      <c r="H134" s="3"/>
      <c r="I134" s="3"/>
    </row>
    <row r="135" spans="1:10" s="2" customFormat="1" ht="12">
      <c r="A135" s="3"/>
      <c r="B135" s="3"/>
      <c r="C135" s="3"/>
      <c r="D135" s="3"/>
      <c r="E135" s="3"/>
      <c r="F135" s="3"/>
      <c r="G135" s="3"/>
      <c r="H135" s="3"/>
      <c r="I135" s="3"/>
    </row>
    <row r="136" spans="1:10" s="2" customFormat="1" ht="12">
      <c r="A136" s="3"/>
      <c r="B136" s="3"/>
      <c r="C136" s="3"/>
      <c r="D136" s="3"/>
      <c r="E136" s="3"/>
      <c r="F136" s="3"/>
      <c r="G136" s="3"/>
      <c r="H136" s="3"/>
      <c r="I136" s="3"/>
    </row>
    <row r="137" spans="1:10" s="2" customFormat="1" ht="12">
      <c r="A137" s="3"/>
      <c r="B137" s="3"/>
      <c r="C137" s="3"/>
      <c r="D137" s="3"/>
      <c r="E137" s="3"/>
      <c r="F137" s="3"/>
      <c r="G137" s="3"/>
      <c r="H137" s="3"/>
      <c r="I137" s="3"/>
    </row>
    <row r="138" spans="1:10" s="2" customFormat="1" ht="12">
      <c r="A138" s="3"/>
      <c r="B138" s="3"/>
      <c r="C138" s="3"/>
      <c r="D138" s="3"/>
      <c r="E138" s="3"/>
      <c r="F138" s="3"/>
      <c r="G138" s="3"/>
      <c r="H138" s="3"/>
      <c r="I138" s="3"/>
    </row>
    <row r="139" spans="1:10" s="2" customFormat="1" ht="12">
      <c r="A139" s="3"/>
      <c r="B139" s="3"/>
      <c r="C139" s="3"/>
      <c r="D139" s="3"/>
      <c r="E139" s="3"/>
      <c r="F139" s="3"/>
      <c r="G139" s="3"/>
      <c r="H139" s="3"/>
      <c r="I139" s="3"/>
    </row>
    <row r="140" spans="1:10" s="2" customFormat="1" ht="12">
      <c r="A140" s="3"/>
      <c r="B140" s="3"/>
      <c r="C140" s="3"/>
      <c r="D140" s="3"/>
      <c r="E140" s="3"/>
      <c r="F140" s="3"/>
      <c r="G140" s="3"/>
      <c r="H140" s="3"/>
      <c r="I140" s="3"/>
    </row>
    <row r="141" spans="1:10" s="2" customFormat="1" ht="12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s="2" customFormat="1" ht="12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s="2" customFormat="1" ht="12">
      <c r="A143" s="3"/>
      <c r="B143" s="3"/>
      <c r="C143" s="3"/>
      <c r="D143" s="3"/>
      <c r="E143" s="3"/>
      <c r="F143" s="3"/>
      <c r="G143" s="3"/>
      <c r="H143" s="3"/>
      <c r="I143" s="3"/>
    </row>
    <row r="144" spans="1:10" s="2" customFormat="1" ht="12">
      <c r="A144" s="3"/>
      <c r="B144" s="3"/>
      <c r="C144" s="3"/>
      <c r="D144" s="3"/>
      <c r="E144" s="3"/>
      <c r="F144" s="3"/>
      <c r="G144" s="3"/>
      <c r="H144" s="3"/>
      <c r="I144" s="3"/>
    </row>
    <row r="145" spans="1:9" s="2" customFormat="1" ht="12">
      <c r="A145" s="3"/>
      <c r="B145" s="3"/>
      <c r="C145" s="3"/>
      <c r="D145" s="3"/>
      <c r="E145" s="3"/>
      <c r="F145" s="3"/>
      <c r="G145" s="3"/>
      <c r="H145" s="3"/>
      <c r="I145" s="3"/>
    </row>
    <row r="146" spans="1:9" s="2" customFormat="1" ht="12">
      <c r="A146" s="3"/>
      <c r="B146" s="3"/>
      <c r="C146" s="3"/>
      <c r="D146" s="3"/>
      <c r="E146" s="3"/>
      <c r="F146" s="3"/>
      <c r="G146" s="3"/>
      <c r="H146" s="3"/>
      <c r="I146" s="3"/>
    </row>
    <row r="147" spans="1:9" s="2" customFormat="1" ht="12">
      <c r="A147" s="3"/>
      <c r="B147" s="3"/>
      <c r="C147" s="3"/>
      <c r="D147" s="3"/>
      <c r="E147" s="3"/>
      <c r="F147" s="3"/>
      <c r="G147" s="3"/>
      <c r="H147" s="3"/>
      <c r="I147" s="3"/>
    </row>
    <row r="148" spans="1:9" s="2" customFormat="1" ht="12">
      <c r="A148" s="3"/>
      <c r="B148" s="3"/>
      <c r="C148" s="3"/>
      <c r="D148" s="3"/>
      <c r="E148" s="3"/>
      <c r="F148" s="3"/>
      <c r="G148" s="3"/>
      <c r="H148" s="3"/>
      <c r="I148" s="3"/>
    </row>
    <row r="149" spans="1:9" s="2" customFormat="1" ht="12">
      <c r="A149" s="3"/>
      <c r="B149" s="3"/>
      <c r="C149" s="3"/>
      <c r="D149" s="3"/>
      <c r="E149" s="3"/>
      <c r="F149" s="3"/>
      <c r="G149" s="3"/>
      <c r="H149" s="3"/>
      <c r="I149" s="3"/>
    </row>
    <row r="150" spans="1:9" s="2" customFormat="1" ht="12">
      <c r="A150" s="3"/>
      <c r="B150" s="3"/>
      <c r="C150" s="3"/>
      <c r="D150" s="3"/>
      <c r="E150" s="3"/>
      <c r="F150" s="3"/>
      <c r="G150" s="3"/>
      <c r="H150" s="3"/>
      <c r="I150" s="3"/>
    </row>
    <row r="151" spans="1:9" s="2" customFormat="1" ht="12">
      <c r="A151" s="3"/>
      <c r="B151" s="3"/>
      <c r="C151" s="3"/>
      <c r="D151" s="3"/>
      <c r="E151" s="3"/>
      <c r="F151" s="3"/>
      <c r="G151" s="3"/>
      <c r="H151" s="3"/>
      <c r="I151" s="3"/>
    </row>
  </sheetData>
  <mergeCells count="95">
    <mergeCell ref="A111:H111"/>
    <mergeCell ref="B105:F105"/>
    <mergeCell ref="B106:F106"/>
    <mergeCell ref="B107:H107"/>
    <mergeCell ref="A109:H109"/>
    <mergeCell ref="A110:H110"/>
    <mergeCell ref="H95:H96"/>
    <mergeCell ref="I95:I96"/>
    <mergeCell ref="A82:H82"/>
    <mergeCell ref="A83:H83"/>
    <mergeCell ref="A84:H84"/>
    <mergeCell ref="A95:A96"/>
    <mergeCell ref="B95:B96"/>
    <mergeCell ref="C95:C96"/>
    <mergeCell ref="D95:D96"/>
    <mergeCell ref="E95:E96"/>
    <mergeCell ref="F95:F96"/>
    <mergeCell ref="G95:G96"/>
    <mergeCell ref="B80:H80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56:C56"/>
    <mergeCell ref="A52:H52"/>
    <mergeCell ref="A54:A55"/>
    <mergeCell ref="B54:C55"/>
    <mergeCell ref="D54:D55"/>
    <mergeCell ref="E54:E55"/>
    <mergeCell ref="F54:F55"/>
    <mergeCell ref="G54:G55"/>
    <mergeCell ref="H54:I54"/>
    <mergeCell ref="A51:H51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48:H48"/>
    <mergeCell ref="A50:H50"/>
    <mergeCell ref="B38:D38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26:D26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14:D14"/>
    <mergeCell ref="A10:I10"/>
    <mergeCell ref="A12:A13"/>
    <mergeCell ref="B12:D13"/>
    <mergeCell ref="E12:E13"/>
    <mergeCell ref="F12:F13"/>
    <mergeCell ref="G12:G13"/>
    <mergeCell ref="H12:I12"/>
  </mergeCells>
  <dataValidations xWindow="1185" yWindow="701" count="1">
    <dataValidation allowBlank="1" showInputMessage="1" showErrorMessage="1" promptTitle="Atenção!!" prompt="Célula com fórmula. Não digitar dados!!" sqref="I109:J111 IV109:IW111 SR109:SS111 ACN109:ACO111 AMJ109:AMK111 AWF109:AWG111 BGB109:BGC111 BPX109:BPY111 BZT109:BZU111 CJP109:CJQ111 CTL109:CTM111 DDH109:DDI111 DND109:DNE111 DWZ109:DXA111 EGV109:EGW111 EQR109:EQS111 FAN109:FAO111 FKJ109:FKK111 FUF109:FUG111 GEB109:GEC111 GNX109:GNY111 GXT109:GXU111 HHP109:HHQ111 HRL109:HRM111 IBH109:IBI111 ILD109:ILE111 IUZ109:IVA111 JEV109:JEW111 JOR109:JOS111 JYN109:JYO111 KIJ109:KIK111 KSF109:KSG111 LCB109:LCC111 LLX109:LLY111 LVT109:LVU111 MFP109:MFQ111 MPL109:MPM111 MZH109:MZI111 NJD109:NJE111 NSZ109:NTA111 OCV109:OCW111 OMR109:OMS111 OWN109:OWO111 PGJ109:PGK111 PQF109:PQG111 QAB109:QAC111 QJX109:QJY111 QTT109:QTU111 RDP109:RDQ111 RNL109:RNM111 RXH109:RXI111 SHD109:SHE111 SQZ109:SRA111 TAV109:TAW111 TKR109:TKS111 TUN109:TUO111 UEJ109:UEK111 UOF109:UOG111 UYB109:UYC111 VHX109:VHY111 VRT109:VRU111 WBP109:WBQ111 WLL109:WLM111 WVH109:WVI111 I65646:J65647 IV65646:IW65647 SR65646:SS65647 ACN65646:ACO65647 AMJ65646:AMK65647 AWF65646:AWG65647 BGB65646:BGC65647 BPX65646:BPY65647 BZT65646:BZU65647 CJP65646:CJQ65647 CTL65646:CTM65647 DDH65646:DDI65647 DND65646:DNE65647 DWZ65646:DXA65647 EGV65646:EGW65647 EQR65646:EQS65647 FAN65646:FAO65647 FKJ65646:FKK65647 FUF65646:FUG65647 GEB65646:GEC65647 GNX65646:GNY65647 GXT65646:GXU65647 HHP65646:HHQ65647 HRL65646:HRM65647 IBH65646:IBI65647 ILD65646:ILE65647 IUZ65646:IVA65647 JEV65646:JEW65647 JOR65646:JOS65647 JYN65646:JYO65647 KIJ65646:KIK65647 KSF65646:KSG65647 LCB65646:LCC65647 LLX65646:LLY65647 LVT65646:LVU65647 MFP65646:MFQ65647 MPL65646:MPM65647 MZH65646:MZI65647 NJD65646:NJE65647 NSZ65646:NTA65647 OCV65646:OCW65647 OMR65646:OMS65647 OWN65646:OWO65647 PGJ65646:PGK65647 PQF65646:PQG65647 QAB65646:QAC65647 QJX65646:QJY65647 QTT65646:QTU65647 RDP65646:RDQ65647 RNL65646:RNM65647 RXH65646:RXI65647 SHD65646:SHE65647 SQZ65646:SRA65647 TAV65646:TAW65647 TKR65646:TKS65647 TUN65646:TUO65647 UEJ65646:UEK65647 UOF65646:UOG65647 UYB65646:UYC65647 VHX65646:VHY65647 VRT65646:VRU65647 WBP65646:WBQ65647 WLL65646:WLM65647 WVH65646:WVI65647 I131182:J131183 IV131182:IW131183 SR131182:SS131183 ACN131182:ACO131183 AMJ131182:AMK131183 AWF131182:AWG131183 BGB131182:BGC131183 BPX131182:BPY131183 BZT131182:BZU131183 CJP131182:CJQ131183 CTL131182:CTM131183 DDH131182:DDI131183 DND131182:DNE131183 DWZ131182:DXA131183 EGV131182:EGW131183 EQR131182:EQS131183 FAN131182:FAO131183 FKJ131182:FKK131183 FUF131182:FUG131183 GEB131182:GEC131183 GNX131182:GNY131183 GXT131182:GXU131183 HHP131182:HHQ131183 HRL131182:HRM131183 IBH131182:IBI131183 ILD131182:ILE131183 IUZ131182:IVA131183 JEV131182:JEW131183 JOR131182:JOS131183 JYN131182:JYO131183 KIJ131182:KIK131183 KSF131182:KSG131183 LCB131182:LCC131183 LLX131182:LLY131183 LVT131182:LVU131183 MFP131182:MFQ131183 MPL131182:MPM131183 MZH131182:MZI131183 NJD131182:NJE131183 NSZ131182:NTA131183 OCV131182:OCW131183 OMR131182:OMS131183 OWN131182:OWO131183 PGJ131182:PGK131183 PQF131182:PQG131183 QAB131182:QAC131183 QJX131182:QJY131183 QTT131182:QTU131183 RDP131182:RDQ131183 RNL131182:RNM131183 RXH131182:RXI131183 SHD131182:SHE131183 SQZ131182:SRA131183 TAV131182:TAW131183 TKR131182:TKS131183 TUN131182:TUO131183 UEJ131182:UEK131183 UOF131182:UOG131183 UYB131182:UYC131183 VHX131182:VHY131183 VRT131182:VRU131183 WBP131182:WBQ131183 WLL131182:WLM131183 WVH131182:WVI131183 I196718:J196719 IV196718:IW196719 SR196718:SS196719 ACN196718:ACO196719 AMJ196718:AMK196719 AWF196718:AWG196719 BGB196718:BGC196719 BPX196718:BPY196719 BZT196718:BZU196719 CJP196718:CJQ196719 CTL196718:CTM196719 DDH196718:DDI196719 DND196718:DNE196719 DWZ196718:DXA196719 EGV196718:EGW196719 EQR196718:EQS196719 FAN196718:FAO196719 FKJ196718:FKK196719 FUF196718:FUG196719 GEB196718:GEC196719 GNX196718:GNY196719 GXT196718:GXU196719 HHP196718:HHQ196719 HRL196718:HRM196719 IBH196718:IBI196719 ILD196718:ILE196719 IUZ196718:IVA196719 JEV196718:JEW196719 JOR196718:JOS196719 JYN196718:JYO196719 KIJ196718:KIK196719 KSF196718:KSG196719 LCB196718:LCC196719 LLX196718:LLY196719 LVT196718:LVU196719 MFP196718:MFQ196719 MPL196718:MPM196719 MZH196718:MZI196719 NJD196718:NJE196719 NSZ196718:NTA196719 OCV196718:OCW196719 OMR196718:OMS196719 OWN196718:OWO196719 PGJ196718:PGK196719 PQF196718:PQG196719 QAB196718:QAC196719 QJX196718:QJY196719 QTT196718:QTU196719 RDP196718:RDQ196719 RNL196718:RNM196719 RXH196718:RXI196719 SHD196718:SHE196719 SQZ196718:SRA196719 TAV196718:TAW196719 TKR196718:TKS196719 TUN196718:TUO196719 UEJ196718:UEK196719 UOF196718:UOG196719 UYB196718:UYC196719 VHX196718:VHY196719 VRT196718:VRU196719 WBP196718:WBQ196719 WLL196718:WLM196719 WVH196718:WVI196719 I262254:J262255 IV262254:IW262255 SR262254:SS262255 ACN262254:ACO262255 AMJ262254:AMK262255 AWF262254:AWG262255 BGB262254:BGC262255 BPX262254:BPY262255 BZT262254:BZU262255 CJP262254:CJQ262255 CTL262254:CTM262255 DDH262254:DDI262255 DND262254:DNE262255 DWZ262254:DXA262255 EGV262254:EGW262255 EQR262254:EQS262255 FAN262254:FAO262255 FKJ262254:FKK262255 FUF262254:FUG262255 GEB262254:GEC262255 GNX262254:GNY262255 GXT262254:GXU262255 HHP262254:HHQ262255 HRL262254:HRM262255 IBH262254:IBI262255 ILD262254:ILE262255 IUZ262254:IVA262255 JEV262254:JEW262255 JOR262254:JOS262255 JYN262254:JYO262255 KIJ262254:KIK262255 KSF262254:KSG262255 LCB262254:LCC262255 LLX262254:LLY262255 LVT262254:LVU262255 MFP262254:MFQ262255 MPL262254:MPM262255 MZH262254:MZI262255 NJD262254:NJE262255 NSZ262254:NTA262255 OCV262254:OCW262255 OMR262254:OMS262255 OWN262254:OWO262255 PGJ262254:PGK262255 PQF262254:PQG262255 QAB262254:QAC262255 QJX262254:QJY262255 QTT262254:QTU262255 RDP262254:RDQ262255 RNL262254:RNM262255 RXH262254:RXI262255 SHD262254:SHE262255 SQZ262254:SRA262255 TAV262254:TAW262255 TKR262254:TKS262255 TUN262254:TUO262255 UEJ262254:UEK262255 UOF262254:UOG262255 UYB262254:UYC262255 VHX262254:VHY262255 VRT262254:VRU262255 WBP262254:WBQ262255 WLL262254:WLM262255 WVH262254:WVI262255 I327790:J327791 IV327790:IW327791 SR327790:SS327791 ACN327790:ACO327791 AMJ327790:AMK327791 AWF327790:AWG327791 BGB327790:BGC327791 BPX327790:BPY327791 BZT327790:BZU327791 CJP327790:CJQ327791 CTL327790:CTM327791 DDH327790:DDI327791 DND327790:DNE327791 DWZ327790:DXA327791 EGV327790:EGW327791 EQR327790:EQS327791 FAN327790:FAO327791 FKJ327790:FKK327791 FUF327790:FUG327791 GEB327790:GEC327791 GNX327790:GNY327791 GXT327790:GXU327791 HHP327790:HHQ327791 HRL327790:HRM327791 IBH327790:IBI327791 ILD327790:ILE327791 IUZ327790:IVA327791 JEV327790:JEW327791 JOR327790:JOS327791 JYN327790:JYO327791 KIJ327790:KIK327791 KSF327790:KSG327791 LCB327790:LCC327791 LLX327790:LLY327791 LVT327790:LVU327791 MFP327790:MFQ327791 MPL327790:MPM327791 MZH327790:MZI327791 NJD327790:NJE327791 NSZ327790:NTA327791 OCV327790:OCW327791 OMR327790:OMS327791 OWN327790:OWO327791 PGJ327790:PGK327791 PQF327790:PQG327791 QAB327790:QAC327791 QJX327790:QJY327791 QTT327790:QTU327791 RDP327790:RDQ327791 RNL327790:RNM327791 RXH327790:RXI327791 SHD327790:SHE327791 SQZ327790:SRA327791 TAV327790:TAW327791 TKR327790:TKS327791 TUN327790:TUO327791 UEJ327790:UEK327791 UOF327790:UOG327791 UYB327790:UYC327791 VHX327790:VHY327791 VRT327790:VRU327791 WBP327790:WBQ327791 WLL327790:WLM327791 WVH327790:WVI327791 I393326:J393327 IV393326:IW393327 SR393326:SS393327 ACN393326:ACO393327 AMJ393326:AMK393327 AWF393326:AWG393327 BGB393326:BGC393327 BPX393326:BPY393327 BZT393326:BZU393327 CJP393326:CJQ393327 CTL393326:CTM393327 DDH393326:DDI393327 DND393326:DNE393327 DWZ393326:DXA393327 EGV393326:EGW393327 EQR393326:EQS393327 FAN393326:FAO393327 FKJ393326:FKK393327 FUF393326:FUG393327 GEB393326:GEC393327 GNX393326:GNY393327 GXT393326:GXU393327 HHP393326:HHQ393327 HRL393326:HRM393327 IBH393326:IBI393327 ILD393326:ILE393327 IUZ393326:IVA393327 JEV393326:JEW393327 JOR393326:JOS393327 JYN393326:JYO393327 KIJ393326:KIK393327 KSF393326:KSG393327 LCB393326:LCC393327 LLX393326:LLY393327 LVT393326:LVU393327 MFP393326:MFQ393327 MPL393326:MPM393327 MZH393326:MZI393327 NJD393326:NJE393327 NSZ393326:NTA393327 OCV393326:OCW393327 OMR393326:OMS393327 OWN393326:OWO393327 PGJ393326:PGK393327 PQF393326:PQG393327 QAB393326:QAC393327 QJX393326:QJY393327 QTT393326:QTU393327 RDP393326:RDQ393327 RNL393326:RNM393327 RXH393326:RXI393327 SHD393326:SHE393327 SQZ393326:SRA393327 TAV393326:TAW393327 TKR393326:TKS393327 TUN393326:TUO393327 UEJ393326:UEK393327 UOF393326:UOG393327 UYB393326:UYC393327 VHX393326:VHY393327 VRT393326:VRU393327 WBP393326:WBQ393327 WLL393326:WLM393327 WVH393326:WVI393327 I458862:J458863 IV458862:IW458863 SR458862:SS458863 ACN458862:ACO458863 AMJ458862:AMK458863 AWF458862:AWG458863 BGB458862:BGC458863 BPX458862:BPY458863 BZT458862:BZU458863 CJP458862:CJQ458863 CTL458862:CTM458863 DDH458862:DDI458863 DND458862:DNE458863 DWZ458862:DXA458863 EGV458862:EGW458863 EQR458862:EQS458863 FAN458862:FAO458863 FKJ458862:FKK458863 FUF458862:FUG458863 GEB458862:GEC458863 GNX458862:GNY458863 GXT458862:GXU458863 HHP458862:HHQ458863 HRL458862:HRM458863 IBH458862:IBI458863 ILD458862:ILE458863 IUZ458862:IVA458863 JEV458862:JEW458863 JOR458862:JOS458863 JYN458862:JYO458863 KIJ458862:KIK458863 KSF458862:KSG458863 LCB458862:LCC458863 LLX458862:LLY458863 LVT458862:LVU458863 MFP458862:MFQ458863 MPL458862:MPM458863 MZH458862:MZI458863 NJD458862:NJE458863 NSZ458862:NTA458863 OCV458862:OCW458863 OMR458862:OMS458863 OWN458862:OWO458863 PGJ458862:PGK458863 PQF458862:PQG458863 QAB458862:QAC458863 QJX458862:QJY458863 QTT458862:QTU458863 RDP458862:RDQ458863 RNL458862:RNM458863 RXH458862:RXI458863 SHD458862:SHE458863 SQZ458862:SRA458863 TAV458862:TAW458863 TKR458862:TKS458863 TUN458862:TUO458863 UEJ458862:UEK458863 UOF458862:UOG458863 UYB458862:UYC458863 VHX458862:VHY458863 VRT458862:VRU458863 WBP458862:WBQ458863 WLL458862:WLM458863 WVH458862:WVI458863 I524398:J524399 IV524398:IW524399 SR524398:SS524399 ACN524398:ACO524399 AMJ524398:AMK524399 AWF524398:AWG524399 BGB524398:BGC524399 BPX524398:BPY524399 BZT524398:BZU524399 CJP524398:CJQ524399 CTL524398:CTM524399 DDH524398:DDI524399 DND524398:DNE524399 DWZ524398:DXA524399 EGV524398:EGW524399 EQR524398:EQS524399 FAN524398:FAO524399 FKJ524398:FKK524399 FUF524398:FUG524399 GEB524398:GEC524399 GNX524398:GNY524399 GXT524398:GXU524399 HHP524398:HHQ524399 HRL524398:HRM524399 IBH524398:IBI524399 ILD524398:ILE524399 IUZ524398:IVA524399 JEV524398:JEW524399 JOR524398:JOS524399 JYN524398:JYO524399 KIJ524398:KIK524399 KSF524398:KSG524399 LCB524398:LCC524399 LLX524398:LLY524399 LVT524398:LVU524399 MFP524398:MFQ524399 MPL524398:MPM524399 MZH524398:MZI524399 NJD524398:NJE524399 NSZ524398:NTA524399 OCV524398:OCW524399 OMR524398:OMS524399 OWN524398:OWO524399 PGJ524398:PGK524399 PQF524398:PQG524399 QAB524398:QAC524399 QJX524398:QJY524399 QTT524398:QTU524399 RDP524398:RDQ524399 RNL524398:RNM524399 RXH524398:RXI524399 SHD524398:SHE524399 SQZ524398:SRA524399 TAV524398:TAW524399 TKR524398:TKS524399 TUN524398:TUO524399 UEJ524398:UEK524399 UOF524398:UOG524399 UYB524398:UYC524399 VHX524398:VHY524399 VRT524398:VRU524399 WBP524398:WBQ524399 WLL524398:WLM524399 WVH524398:WVI524399 I589934:J589935 IV589934:IW589935 SR589934:SS589935 ACN589934:ACO589935 AMJ589934:AMK589935 AWF589934:AWG589935 BGB589934:BGC589935 BPX589934:BPY589935 BZT589934:BZU589935 CJP589934:CJQ589935 CTL589934:CTM589935 DDH589934:DDI589935 DND589934:DNE589935 DWZ589934:DXA589935 EGV589934:EGW589935 EQR589934:EQS589935 FAN589934:FAO589935 FKJ589934:FKK589935 FUF589934:FUG589935 GEB589934:GEC589935 GNX589934:GNY589935 GXT589934:GXU589935 HHP589934:HHQ589935 HRL589934:HRM589935 IBH589934:IBI589935 ILD589934:ILE589935 IUZ589934:IVA589935 JEV589934:JEW589935 JOR589934:JOS589935 JYN589934:JYO589935 KIJ589934:KIK589935 KSF589934:KSG589935 LCB589934:LCC589935 LLX589934:LLY589935 LVT589934:LVU589935 MFP589934:MFQ589935 MPL589934:MPM589935 MZH589934:MZI589935 NJD589934:NJE589935 NSZ589934:NTA589935 OCV589934:OCW589935 OMR589934:OMS589935 OWN589934:OWO589935 PGJ589934:PGK589935 PQF589934:PQG589935 QAB589934:QAC589935 QJX589934:QJY589935 QTT589934:QTU589935 RDP589934:RDQ589935 RNL589934:RNM589935 RXH589934:RXI589935 SHD589934:SHE589935 SQZ589934:SRA589935 TAV589934:TAW589935 TKR589934:TKS589935 TUN589934:TUO589935 UEJ589934:UEK589935 UOF589934:UOG589935 UYB589934:UYC589935 VHX589934:VHY589935 VRT589934:VRU589935 WBP589934:WBQ589935 WLL589934:WLM589935 WVH589934:WVI589935 I655470:J655471 IV655470:IW655471 SR655470:SS655471 ACN655470:ACO655471 AMJ655470:AMK655471 AWF655470:AWG655471 BGB655470:BGC655471 BPX655470:BPY655471 BZT655470:BZU655471 CJP655470:CJQ655471 CTL655470:CTM655471 DDH655470:DDI655471 DND655470:DNE655471 DWZ655470:DXA655471 EGV655470:EGW655471 EQR655470:EQS655471 FAN655470:FAO655471 FKJ655470:FKK655471 FUF655470:FUG655471 GEB655470:GEC655471 GNX655470:GNY655471 GXT655470:GXU655471 HHP655470:HHQ655471 HRL655470:HRM655471 IBH655470:IBI655471 ILD655470:ILE655471 IUZ655470:IVA655471 JEV655470:JEW655471 JOR655470:JOS655471 JYN655470:JYO655471 KIJ655470:KIK655471 KSF655470:KSG655471 LCB655470:LCC655471 LLX655470:LLY655471 LVT655470:LVU655471 MFP655470:MFQ655471 MPL655470:MPM655471 MZH655470:MZI655471 NJD655470:NJE655471 NSZ655470:NTA655471 OCV655470:OCW655471 OMR655470:OMS655471 OWN655470:OWO655471 PGJ655470:PGK655471 PQF655470:PQG655471 QAB655470:QAC655471 QJX655470:QJY655471 QTT655470:QTU655471 RDP655470:RDQ655471 RNL655470:RNM655471 RXH655470:RXI655471 SHD655470:SHE655471 SQZ655470:SRA655471 TAV655470:TAW655471 TKR655470:TKS655471 TUN655470:TUO655471 UEJ655470:UEK655471 UOF655470:UOG655471 UYB655470:UYC655471 VHX655470:VHY655471 VRT655470:VRU655471 WBP655470:WBQ655471 WLL655470:WLM655471 WVH655470:WVI655471 I721006:J721007 IV721006:IW721007 SR721006:SS721007 ACN721006:ACO721007 AMJ721006:AMK721007 AWF721006:AWG721007 BGB721006:BGC721007 BPX721006:BPY721007 BZT721006:BZU721007 CJP721006:CJQ721007 CTL721006:CTM721007 DDH721006:DDI721007 DND721006:DNE721007 DWZ721006:DXA721007 EGV721006:EGW721007 EQR721006:EQS721007 FAN721006:FAO721007 FKJ721006:FKK721007 FUF721006:FUG721007 GEB721006:GEC721007 GNX721006:GNY721007 GXT721006:GXU721007 HHP721006:HHQ721007 HRL721006:HRM721007 IBH721006:IBI721007 ILD721006:ILE721007 IUZ721006:IVA721007 JEV721006:JEW721007 JOR721006:JOS721007 JYN721006:JYO721007 KIJ721006:KIK721007 KSF721006:KSG721007 LCB721006:LCC721007 LLX721006:LLY721007 LVT721006:LVU721007 MFP721006:MFQ721007 MPL721006:MPM721007 MZH721006:MZI721007 NJD721006:NJE721007 NSZ721006:NTA721007 OCV721006:OCW721007 OMR721006:OMS721007 OWN721006:OWO721007 PGJ721006:PGK721007 PQF721006:PQG721007 QAB721006:QAC721007 QJX721006:QJY721007 QTT721006:QTU721007 RDP721006:RDQ721007 RNL721006:RNM721007 RXH721006:RXI721007 SHD721006:SHE721007 SQZ721006:SRA721007 TAV721006:TAW721007 TKR721006:TKS721007 TUN721006:TUO721007 UEJ721006:UEK721007 UOF721006:UOG721007 UYB721006:UYC721007 VHX721006:VHY721007 VRT721006:VRU721007 WBP721006:WBQ721007 WLL721006:WLM721007 WVH721006:WVI721007 I786542:J786543 IV786542:IW786543 SR786542:SS786543 ACN786542:ACO786543 AMJ786542:AMK786543 AWF786542:AWG786543 BGB786542:BGC786543 BPX786542:BPY786543 BZT786542:BZU786543 CJP786542:CJQ786543 CTL786542:CTM786543 DDH786542:DDI786543 DND786542:DNE786543 DWZ786542:DXA786543 EGV786542:EGW786543 EQR786542:EQS786543 FAN786542:FAO786543 FKJ786542:FKK786543 FUF786542:FUG786543 GEB786542:GEC786543 GNX786542:GNY786543 GXT786542:GXU786543 HHP786542:HHQ786543 HRL786542:HRM786543 IBH786542:IBI786543 ILD786542:ILE786543 IUZ786542:IVA786543 JEV786542:JEW786543 JOR786542:JOS786543 JYN786542:JYO786543 KIJ786542:KIK786543 KSF786542:KSG786543 LCB786542:LCC786543 LLX786542:LLY786543 LVT786542:LVU786543 MFP786542:MFQ786543 MPL786542:MPM786543 MZH786542:MZI786543 NJD786542:NJE786543 NSZ786542:NTA786543 OCV786542:OCW786543 OMR786542:OMS786543 OWN786542:OWO786543 PGJ786542:PGK786543 PQF786542:PQG786543 QAB786542:QAC786543 QJX786542:QJY786543 QTT786542:QTU786543 RDP786542:RDQ786543 RNL786542:RNM786543 RXH786542:RXI786543 SHD786542:SHE786543 SQZ786542:SRA786543 TAV786542:TAW786543 TKR786542:TKS786543 TUN786542:TUO786543 UEJ786542:UEK786543 UOF786542:UOG786543 UYB786542:UYC786543 VHX786542:VHY786543 VRT786542:VRU786543 WBP786542:WBQ786543 WLL786542:WLM786543 WVH786542:WVI786543 I852078:J852079 IV852078:IW852079 SR852078:SS852079 ACN852078:ACO852079 AMJ852078:AMK852079 AWF852078:AWG852079 BGB852078:BGC852079 BPX852078:BPY852079 BZT852078:BZU852079 CJP852078:CJQ852079 CTL852078:CTM852079 DDH852078:DDI852079 DND852078:DNE852079 DWZ852078:DXA852079 EGV852078:EGW852079 EQR852078:EQS852079 FAN852078:FAO852079 FKJ852078:FKK852079 FUF852078:FUG852079 GEB852078:GEC852079 GNX852078:GNY852079 GXT852078:GXU852079 HHP852078:HHQ852079 HRL852078:HRM852079 IBH852078:IBI852079 ILD852078:ILE852079 IUZ852078:IVA852079 JEV852078:JEW852079 JOR852078:JOS852079 JYN852078:JYO852079 KIJ852078:KIK852079 KSF852078:KSG852079 LCB852078:LCC852079 LLX852078:LLY852079 LVT852078:LVU852079 MFP852078:MFQ852079 MPL852078:MPM852079 MZH852078:MZI852079 NJD852078:NJE852079 NSZ852078:NTA852079 OCV852078:OCW852079 OMR852078:OMS852079 OWN852078:OWO852079 PGJ852078:PGK852079 PQF852078:PQG852079 QAB852078:QAC852079 QJX852078:QJY852079 QTT852078:QTU852079 RDP852078:RDQ852079 RNL852078:RNM852079 RXH852078:RXI852079 SHD852078:SHE852079 SQZ852078:SRA852079 TAV852078:TAW852079 TKR852078:TKS852079 TUN852078:TUO852079 UEJ852078:UEK852079 UOF852078:UOG852079 UYB852078:UYC852079 VHX852078:VHY852079 VRT852078:VRU852079 WBP852078:WBQ852079 WLL852078:WLM852079 WVH852078:WVI852079 I917614:J917615 IV917614:IW917615 SR917614:SS917615 ACN917614:ACO917615 AMJ917614:AMK917615 AWF917614:AWG917615 BGB917614:BGC917615 BPX917614:BPY917615 BZT917614:BZU917615 CJP917614:CJQ917615 CTL917614:CTM917615 DDH917614:DDI917615 DND917614:DNE917615 DWZ917614:DXA917615 EGV917614:EGW917615 EQR917614:EQS917615 FAN917614:FAO917615 FKJ917614:FKK917615 FUF917614:FUG917615 GEB917614:GEC917615 GNX917614:GNY917615 GXT917614:GXU917615 HHP917614:HHQ917615 HRL917614:HRM917615 IBH917614:IBI917615 ILD917614:ILE917615 IUZ917614:IVA917615 JEV917614:JEW917615 JOR917614:JOS917615 JYN917614:JYO917615 KIJ917614:KIK917615 KSF917614:KSG917615 LCB917614:LCC917615 LLX917614:LLY917615 LVT917614:LVU917615 MFP917614:MFQ917615 MPL917614:MPM917615 MZH917614:MZI917615 NJD917614:NJE917615 NSZ917614:NTA917615 OCV917614:OCW917615 OMR917614:OMS917615 OWN917614:OWO917615 PGJ917614:PGK917615 PQF917614:PQG917615 QAB917614:QAC917615 QJX917614:QJY917615 QTT917614:QTU917615 RDP917614:RDQ917615 RNL917614:RNM917615 RXH917614:RXI917615 SHD917614:SHE917615 SQZ917614:SRA917615 TAV917614:TAW917615 TKR917614:TKS917615 TUN917614:TUO917615 UEJ917614:UEK917615 UOF917614:UOG917615 UYB917614:UYC917615 VHX917614:VHY917615 VRT917614:VRU917615 WBP917614:WBQ917615 WLL917614:WLM917615 WVH917614:WVI917615 I983150:J983151 IV983150:IW983151 SR983150:SS983151 ACN983150:ACO983151 AMJ983150:AMK983151 AWF983150:AWG983151 BGB983150:BGC983151 BPX983150:BPY983151 BZT983150:BZU983151 CJP983150:CJQ983151 CTL983150:CTM983151 DDH983150:DDI983151 DND983150:DNE983151 DWZ983150:DXA983151 EGV983150:EGW983151 EQR983150:EQS983151 FAN983150:FAO983151 FKJ983150:FKK983151 FUF983150:FUG983151 GEB983150:GEC983151 GNX983150:GNY983151 GXT983150:GXU983151 HHP983150:HHQ983151 HRL983150:HRM983151 IBH983150:IBI983151 ILD983150:ILE983151 IUZ983150:IVA983151 JEV983150:JEW983151 JOR983150:JOS983151 JYN983150:JYO983151 KIJ983150:KIK983151 KSF983150:KSG983151 LCB983150:LCC983151 LLX983150:LLY983151 LVT983150:LVU983151 MFP983150:MFQ983151 MPL983150:MPM983151 MZH983150:MZI983151 NJD983150:NJE983151 NSZ983150:NTA983151 OCV983150:OCW983151 OMR983150:OMS983151 OWN983150:OWO983151 PGJ983150:PGK983151 PQF983150:PQG983151 QAB983150:QAC983151 QJX983150:QJY983151 QTT983150:QTU983151 RDP983150:RDQ983151 RNL983150:RNM983151 RXH983150:RXI983151 SHD983150:SHE983151 SQZ983150:SRA983151 TAV983150:TAW983151 TKR983150:TKS983151 TUN983150:TUO983151 UEJ983150:UEK983151 UOF983150:UOG983151 UYB983150:UYC983151 VHX983150:VHY983151 VRT983150:VRU983151 WBP983150:WBQ983151 WLL983150:WLM983151 WVH983150:WVI983151 I82:I84 I50:I52" xr:uid="{E096457B-76A3-41CE-A793-F5CB4D24C757}"/>
  </dataValidations>
  <pageMargins left="0.39370078740157483" right="0.39370078740157483" top="0.39370078740157483" bottom="0.39370078740157483" header="0.31496062992125984" footer="0.31496062992125984"/>
  <pageSetup paperSize="9" scale="60" orientation="portrait" r:id="rId1"/>
  <rowBreaks count="1" manualBreakCount="1">
    <brk id="84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53C3F-3CA7-4170-BBB0-840EABB095FA}">
  <sheetPr>
    <tabColor theme="0" tint="-0.14999847407452621"/>
  </sheetPr>
  <dimension ref="A10:GV99"/>
  <sheetViews>
    <sheetView showGridLines="0" view="pageBreakPreview" topLeftCell="A28" zoomScaleNormal="100" zoomScaleSheetLayoutView="100" workbookViewId="0">
      <selection activeCell="E27" sqref="E27:E28"/>
    </sheetView>
  </sheetViews>
  <sheetFormatPr defaultRowHeight="12.75"/>
  <cols>
    <col min="1" max="1" width="4.5703125" style="2" bestFit="1" customWidth="1"/>
    <col min="2" max="2" width="52.28515625" style="2" customWidth="1"/>
    <col min="3" max="3" width="11.85546875" style="2" customWidth="1"/>
    <col min="4" max="4" width="13" style="2" customWidth="1"/>
    <col min="5" max="5" width="13.42578125" style="8" customWidth="1"/>
    <col min="6" max="6" width="12.28515625" style="8" customWidth="1"/>
    <col min="7" max="7" width="16" style="2" bestFit="1" customWidth="1"/>
    <col min="8" max="8" width="18.140625" style="2" bestFit="1" customWidth="1"/>
    <col min="9" max="9" width="15" style="2" customWidth="1"/>
    <col min="10" max="10" width="2.7109375" style="2" customWidth="1"/>
    <col min="11" max="11" width="15.7109375" style="2" customWidth="1"/>
    <col min="12" max="12" width="11.28515625" style="2" customWidth="1"/>
    <col min="13" max="13" width="12.140625" style="2" customWidth="1"/>
    <col min="14" max="14" width="14.7109375" style="2" customWidth="1"/>
    <col min="15" max="15" width="18.140625" style="2" customWidth="1"/>
    <col min="16" max="18" width="9.140625" style="2" customWidth="1"/>
    <col min="19" max="19" width="15.85546875" style="2" customWidth="1"/>
    <col min="20" max="22" width="9.140625" style="2" customWidth="1"/>
    <col min="23" max="23" width="34.28515625" style="2" bestFit="1" customWidth="1"/>
    <col min="24" max="26" width="9.140625" style="2" customWidth="1"/>
    <col min="27" max="27" width="8" style="2" bestFit="1" customWidth="1"/>
    <col min="28" max="29" width="9.140625" style="2" customWidth="1"/>
    <col min="30" max="30" width="18.7109375" style="2" bestFit="1" customWidth="1"/>
    <col min="31" max="31" width="47.42578125" style="2" bestFit="1" customWidth="1"/>
    <col min="32" max="202" width="9.140625" style="2" customWidth="1"/>
    <col min="203" max="256" width="9.140625" style="1"/>
    <col min="257" max="257" width="4.5703125" style="1" bestFit="1" customWidth="1"/>
    <col min="258" max="258" width="54" style="1" customWidth="1"/>
    <col min="259" max="259" width="12.7109375" style="1" customWidth="1"/>
    <col min="260" max="260" width="19" style="1" bestFit="1" customWidth="1"/>
    <col min="261" max="261" width="16.85546875" style="1" bestFit="1" customWidth="1"/>
    <col min="262" max="262" width="15" style="1" bestFit="1" customWidth="1"/>
    <col min="263" max="263" width="12.5703125" style="1" customWidth="1"/>
    <col min="264" max="264" width="18.140625" style="1" bestFit="1" customWidth="1"/>
    <col min="265" max="265" width="15" style="1" customWidth="1"/>
    <col min="266" max="266" width="2.7109375" style="1" customWidth="1"/>
    <col min="267" max="267" width="16.7109375" style="1" bestFit="1" customWidth="1"/>
    <col min="268" max="268" width="9.140625" style="1"/>
    <col min="269" max="269" width="8" style="1" bestFit="1" customWidth="1"/>
    <col min="270" max="270" width="5.42578125" style="1" bestFit="1" customWidth="1"/>
    <col min="271" max="271" width="36.42578125" style="1" bestFit="1" customWidth="1"/>
    <col min="272" max="274" width="9.140625" style="1"/>
    <col min="275" max="275" width="26" style="1" bestFit="1" customWidth="1"/>
    <col min="276" max="278" width="9.140625" style="1"/>
    <col min="279" max="279" width="34.28515625" style="1" bestFit="1" customWidth="1"/>
    <col min="280" max="282" width="9.140625" style="1"/>
    <col min="283" max="283" width="8" style="1" bestFit="1" customWidth="1"/>
    <col min="284" max="285" width="9.140625" style="1"/>
    <col min="286" max="286" width="18.7109375" style="1" bestFit="1" customWidth="1"/>
    <col min="287" max="287" width="47.42578125" style="1" bestFit="1" customWidth="1"/>
    <col min="288" max="512" width="9.140625" style="1"/>
    <col min="513" max="513" width="4.5703125" style="1" bestFit="1" customWidth="1"/>
    <col min="514" max="514" width="54" style="1" customWidth="1"/>
    <col min="515" max="515" width="12.7109375" style="1" customWidth="1"/>
    <col min="516" max="516" width="19" style="1" bestFit="1" customWidth="1"/>
    <col min="517" max="517" width="16.85546875" style="1" bestFit="1" customWidth="1"/>
    <col min="518" max="518" width="15" style="1" bestFit="1" customWidth="1"/>
    <col min="519" max="519" width="12.5703125" style="1" customWidth="1"/>
    <col min="520" max="520" width="18.140625" style="1" bestFit="1" customWidth="1"/>
    <col min="521" max="521" width="15" style="1" customWidth="1"/>
    <col min="522" max="522" width="2.7109375" style="1" customWidth="1"/>
    <col min="523" max="523" width="16.7109375" style="1" bestFit="1" customWidth="1"/>
    <col min="524" max="524" width="9.140625" style="1"/>
    <col min="525" max="525" width="8" style="1" bestFit="1" customWidth="1"/>
    <col min="526" max="526" width="5.42578125" style="1" bestFit="1" customWidth="1"/>
    <col min="527" max="527" width="36.42578125" style="1" bestFit="1" customWidth="1"/>
    <col min="528" max="530" width="9.140625" style="1"/>
    <col min="531" max="531" width="26" style="1" bestFit="1" customWidth="1"/>
    <col min="532" max="534" width="9.140625" style="1"/>
    <col min="535" max="535" width="34.28515625" style="1" bestFit="1" customWidth="1"/>
    <col min="536" max="538" width="9.140625" style="1"/>
    <col min="539" max="539" width="8" style="1" bestFit="1" customWidth="1"/>
    <col min="540" max="541" width="9.140625" style="1"/>
    <col min="542" max="542" width="18.7109375" style="1" bestFit="1" customWidth="1"/>
    <col min="543" max="543" width="47.42578125" style="1" bestFit="1" customWidth="1"/>
    <col min="544" max="768" width="9.140625" style="1"/>
    <col min="769" max="769" width="4.5703125" style="1" bestFit="1" customWidth="1"/>
    <col min="770" max="770" width="54" style="1" customWidth="1"/>
    <col min="771" max="771" width="12.7109375" style="1" customWidth="1"/>
    <col min="772" max="772" width="19" style="1" bestFit="1" customWidth="1"/>
    <col min="773" max="773" width="16.85546875" style="1" bestFit="1" customWidth="1"/>
    <col min="774" max="774" width="15" style="1" bestFit="1" customWidth="1"/>
    <col min="775" max="775" width="12.5703125" style="1" customWidth="1"/>
    <col min="776" max="776" width="18.140625" style="1" bestFit="1" customWidth="1"/>
    <col min="777" max="777" width="15" style="1" customWidth="1"/>
    <col min="778" max="778" width="2.7109375" style="1" customWidth="1"/>
    <col min="779" max="779" width="16.7109375" style="1" bestFit="1" customWidth="1"/>
    <col min="780" max="780" width="9.140625" style="1"/>
    <col min="781" max="781" width="8" style="1" bestFit="1" customWidth="1"/>
    <col min="782" max="782" width="5.42578125" style="1" bestFit="1" customWidth="1"/>
    <col min="783" max="783" width="36.42578125" style="1" bestFit="1" customWidth="1"/>
    <col min="784" max="786" width="9.140625" style="1"/>
    <col min="787" max="787" width="26" style="1" bestFit="1" customWidth="1"/>
    <col min="788" max="790" width="9.140625" style="1"/>
    <col min="791" max="791" width="34.28515625" style="1" bestFit="1" customWidth="1"/>
    <col min="792" max="794" width="9.140625" style="1"/>
    <col min="795" max="795" width="8" style="1" bestFit="1" customWidth="1"/>
    <col min="796" max="797" width="9.140625" style="1"/>
    <col min="798" max="798" width="18.7109375" style="1" bestFit="1" customWidth="1"/>
    <col min="799" max="799" width="47.42578125" style="1" bestFit="1" customWidth="1"/>
    <col min="800" max="1024" width="9.140625" style="1"/>
    <col min="1025" max="1025" width="4.5703125" style="1" bestFit="1" customWidth="1"/>
    <col min="1026" max="1026" width="54" style="1" customWidth="1"/>
    <col min="1027" max="1027" width="12.7109375" style="1" customWidth="1"/>
    <col min="1028" max="1028" width="19" style="1" bestFit="1" customWidth="1"/>
    <col min="1029" max="1029" width="16.85546875" style="1" bestFit="1" customWidth="1"/>
    <col min="1030" max="1030" width="15" style="1" bestFit="1" customWidth="1"/>
    <col min="1031" max="1031" width="12.5703125" style="1" customWidth="1"/>
    <col min="1032" max="1032" width="18.140625" style="1" bestFit="1" customWidth="1"/>
    <col min="1033" max="1033" width="15" style="1" customWidth="1"/>
    <col min="1034" max="1034" width="2.7109375" style="1" customWidth="1"/>
    <col min="1035" max="1035" width="16.7109375" style="1" bestFit="1" customWidth="1"/>
    <col min="1036" max="1036" width="9.140625" style="1"/>
    <col min="1037" max="1037" width="8" style="1" bestFit="1" customWidth="1"/>
    <col min="1038" max="1038" width="5.42578125" style="1" bestFit="1" customWidth="1"/>
    <col min="1039" max="1039" width="36.42578125" style="1" bestFit="1" customWidth="1"/>
    <col min="1040" max="1042" width="9.140625" style="1"/>
    <col min="1043" max="1043" width="26" style="1" bestFit="1" customWidth="1"/>
    <col min="1044" max="1046" width="9.140625" style="1"/>
    <col min="1047" max="1047" width="34.28515625" style="1" bestFit="1" customWidth="1"/>
    <col min="1048" max="1050" width="9.140625" style="1"/>
    <col min="1051" max="1051" width="8" style="1" bestFit="1" customWidth="1"/>
    <col min="1052" max="1053" width="9.140625" style="1"/>
    <col min="1054" max="1054" width="18.7109375" style="1" bestFit="1" customWidth="1"/>
    <col min="1055" max="1055" width="47.42578125" style="1" bestFit="1" customWidth="1"/>
    <col min="1056" max="1280" width="9.140625" style="1"/>
    <col min="1281" max="1281" width="4.5703125" style="1" bestFit="1" customWidth="1"/>
    <col min="1282" max="1282" width="54" style="1" customWidth="1"/>
    <col min="1283" max="1283" width="12.7109375" style="1" customWidth="1"/>
    <col min="1284" max="1284" width="19" style="1" bestFit="1" customWidth="1"/>
    <col min="1285" max="1285" width="16.85546875" style="1" bestFit="1" customWidth="1"/>
    <col min="1286" max="1286" width="15" style="1" bestFit="1" customWidth="1"/>
    <col min="1287" max="1287" width="12.5703125" style="1" customWidth="1"/>
    <col min="1288" max="1288" width="18.140625" style="1" bestFit="1" customWidth="1"/>
    <col min="1289" max="1289" width="15" style="1" customWidth="1"/>
    <col min="1290" max="1290" width="2.7109375" style="1" customWidth="1"/>
    <col min="1291" max="1291" width="16.7109375" style="1" bestFit="1" customWidth="1"/>
    <col min="1292" max="1292" width="9.140625" style="1"/>
    <col min="1293" max="1293" width="8" style="1" bestFit="1" customWidth="1"/>
    <col min="1294" max="1294" width="5.42578125" style="1" bestFit="1" customWidth="1"/>
    <col min="1295" max="1295" width="36.42578125" style="1" bestFit="1" customWidth="1"/>
    <col min="1296" max="1298" width="9.140625" style="1"/>
    <col min="1299" max="1299" width="26" style="1" bestFit="1" customWidth="1"/>
    <col min="1300" max="1302" width="9.140625" style="1"/>
    <col min="1303" max="1303" width="34.28515625" style="1" bestFit="1" customWidth="1"/>
    <col min="1304" max="1306" width="9.140625" style="1"/>
    <col min="1307" max="1307" width="8" style="1" bestFit="1" customWidth="1"/>
    <col min="1308" max="1309" width="9.140625" style="1"/>
    <col min="1310" max="1310" width="18.7109375" style="1" bestFit="1" customWidth="1"/>
    <col min="1311" max="1311" width="47.42578125" style="1" bestFit="1" customWidth="1"/>
    <col min="1312" max="1536" width="9.140625" style="1"/>
    <col min="1537" max="1537" width="4.5703125" style="1" bestFit="1" customWidth="1"/>
    <col min="1538" max="1538" width="54" style="1" customWidth="1"/>
    <col min="1539" max="1539" width="12.7109375" style="1" customWidth="1"/>
    <col min="1540" max="1540" width="19" style="1" bestFit="1" customWidth="1"/>
    <col min="1541" max="1541" width="16.85546875" style="1" bestFit="1" customWidth="1"/>
    <col min="1542" max="1542" width="15" style="1" bestFit="1" customWidth="1"/>
    <col min="1543" max="1543" width="12.5703125" style="1" customWidth="1"/>
    <col min="1544" max="1544" width="18.140625" style="1" bestFit="1" customWidth="1"/>
    <col min="1545" max="1545" width="15" style="1" customWidth="1"/>
    <col min="1546" max="1546" width="2.7109375" style="1" customWidth="1"/>
    <col min="1547" max="1547" width="16.7109375" style="1" bestFit="1" customWidth="1"/>
    <col min="1548" max="1548" width="9.140625" style="1"/>
    <col min="1549" max="1549" width="8" style="1" bestFit="1" customWidth="1"/>
    <col min="1550" max="1550" width="5.42578125" style="1" bestFit="1" customWidth="1"/>
    <col min="1551" max="1551" width="36.42578125" style="1" bestFit="1" customWidth="1"/>
    <col min="1552" max="1554" width="9.140625" style="1"/>
    <col min="1555" max="1555" width="26" style="1" bestFit="1" customWidth="1"/>
    <col min="1556" max="1558" width="9.140625" style="1"/>
    <col min="1559" max="1559" width="34.28515625" style="1" bestFit="1" customWidth="1"/>
    <col min="1560" max="1562" width="9.140625" style="1"/>
    <col min="1563" max="1563" width="8" style="1" bestFit="1" customWidth="1"/>
    <col min="1564" max="1565" width="9.140625" style="1"/>
    <col min="1566" max="1566" width="18.7109375" style="1" bestFit="1" customWidth="1"/>
    <col min="1567" max="1567" width="47.42578125" style="1" bestFit="1" customWidth="1"/>
    <col min="1568" max="1792" width="9.140625" style="1"/>
    <col min="1793" max="1793" width="4.5703125" style="1" bestFit="1" customWidth="1"/>
    <col min="1794" max="1794" width="54" style="1" customWidth="1"/>
    <col min="1795" max="1795" width="12.7109375" style="1" customWidth="1"/>
    <col min="1796" max="1796" width="19" style="1" bestFit="1" customWidth="1"/>
    <col min="1797" max="1797" width="16.85546875" style="1" bestFit="1" customWidth="1"/>
    <col min="1798" max="1798" width="15" style="1" bestFit="1" customWidth="1"/>
    <col min="1799" max="1799" width="12.5703125" style="1" customWidth="1"/>
    <col min="1800" max="1800" width="18.140625" style="1" bestFit="1" customWidth="1"/>
    <col min="1801" max="1801" width="15" style="1" customWidth="1"/>
    <col min="1802" max="1802" width="2.7109375" style="1" customWidth="1"/>
    <col min="1803" max="1803" width="16.7109375" style="1" bestFit="1" customWidth="1"/>
    <col min="1804" max="1804" width="9.140625" style="1"/>
    <col min="1805" max="1805" width="8" style="1" bestFit="1" customWidth="1"/>
    <col min="1806" max="1806" width="5.42578125" style="1" bestFit="1" customWidth="1"/>
    <col min="1807" max="1807" width="36.42578125" style="1" bestFit="1" customWidth="1"/>
    <col min="1808" max="1810" width="9.140625" style="1"/>
    <col min="1811" max="1811" width="26" style="1" bestFit="1" customWidth="1"/>
    <col min="1812" max="1814" width="9.140625" style="1"/>
    <col min="1815" max="1815" width="34.28515625" style="1" bestFit="1" customWidth="1"/>
    <col min="1816" max="1818" width="9.140625" style="1"/>
    <col min="1819" max="1819" width="8" style="1" bestFit="1" customWidth="1"/>
    <col min="1820" max="1821" width="9.140625" style="1"/>
    <col min="1822" max="1822" width="18.7109375" style="1" bestFit="1" customWidth="1"/>
    <col min="1823" max="1823" width="47.42578125" style="1" bestFit="1" customWidth="1"/>
    <col min="1824" max="2048" width="9.140625" style="1"/>
    <col min="2049" max="2049" width="4.5703125" style="1" bestFit="1" customWidth="1"/>
    <col min="2050" max="2050" width="54" style="1" customWidth="1"/>
    <col min="2051" max="2051" width="12.7109375" style="1" customWidth="1"/>
    <col min="2052" max="2052" width="19" style="1" bestFit="1" customWidth="1"/>
    <col min="2053" max="2053" width="16.85546875" style="1" bestFit="1" customWidth="1"/>
    <col min="2054" max="2054" width="15" style="1" bestFit="1" customWidth="1"/>
    <col min="2055" max="2055" width="12.5703125" style="1" customWidth="1"/>
    <col min="2056" max="2056" width="18.140625" style="1" bestFit="1" customWidth="1"/>
    <col min="2057" max="2057" width="15" style="1" customWidth="1"/>
    <col min="2058" max="2058" width="2.7109375" style="1" customWidth="1"/>
    <col min="2059" max="2059" width="16.7109375" style="1" bestFit="1" customWidth="1"/>
    <col min="2060" max="2060" width="9.140625" style="1"/>
    <col min="2061" max="2061" width="8" style="1" bestFit="1" customWidth="1"/>
    <col min="2062" max="2062" width="5.42578125" style="1" bestFit="1" customWidth="1"/>
    <col min="2063" max="2063" width="36.42578125" style="1" bestFit="1" customWidth="1"/>
    <col min="2064" max="2066" width="9.140625" style="1"/>
    <col min="2067" max="2067" width="26" style="1" bestFit="1" customWidth="1"/>
    <col min="2068" max="2070" width="9.140625" style="1"/>
    <col min="2071" max="2071" width="34.28515625" style="1" bestFit="1" customWidth="1"/>
    <col min="2072" max="2074" width="9.140625" style="1"/>
    <col min="2075" max="2075" width="8" style="1" bestFit="1" customWidth="1"/>
    <col min="2076" max="2077" width="9.140625" style="1"/>
    <col min="2078" max="2078" width="18.7109375" style="1" bestFit="1" customWidth="1"/>
    <col min="2079" max="2079" width="47.42578125" style="1" bestFit="1" customWidth="1"/>
    <col min="2080" max="2304" width="9.140625" style="1"/>
    <col min="2305" max="2305" width="4.5703125" style="1" bestFit="1" customWidth="1"/>
    <col min="2306" max="2306" width="54" style="1" customWidth="1"/>
    <col min="2307" max="2307" width="12.7109375" style="1" customWidth="1"/>
    <col min="2308" max="2308" width="19" style="1" bestFit="1" customWidth="1"/>
    <col min="2309" max="2309" width="16.85546875" style="1" bestFit="1" customWidth="1"/>
    <col min="2310" max="2310" width="15" style="1" bestFit="1" customWidth="1"/>
    <col min="2311" max="2311" width="12.5703125" style="1" customWidth="1"/>
    <col min="2312" max="2312" width="18.140625" style="1" bestFit="1" customWidth="1"/>
    <col min="2313" max="2313" width="15" style="1" customWidth="1"/>
    <col min="2314" max="2314" width="2.7109375" style="1" customWidth="1"/>
    <col min="2315" max="2315" width="16.7109375" style="1" bestFit="1" customWidth="1"/>
    <col min="2316" max="2316" width="9.140625" style="1"/>
    <col min="2317" max="2317" width="8" style="1" bestFit="1" customWidth="1"/>
    <col min="2318" max="2318" width="5.42578125" style="1" bestFit="1" customWidth="1"/>
    <col min="2319" max="2319" width="36.42578125" style="1" bestFit="1" customWidth="1"/>
    <col min="2320" max="2322" width="9.140625" style="1"/>
    <col min="2323" max="2323" width="26" style="1" bestFit="1" customWidth="1"/>
    <col min="2324" max="2326" width="9.140625" style="1"/>
    <col min="2327" max="2327" width="34.28515625" style="1" bestFit="1" customWidth="1"/>
    <col min="2328" max="2330" width="9.140625" style="1"/>
    <col min="2331" max="2331" width="8" style="1" bestFit="1" customWidth="1"/>
    <col min="2332" max="2333" width="9.140625" style="1"/>
    <col min="2334" max="2334" width="18.7109375" style="1" bestFit="1" customWidth="1"/>
    <col min="2335" max="2335" width="47.42578125" style="1" bestFit="1" customWidth="1"/>
    <col min="2336" max="2560" width="9.140625" style="1"/>
    <col min="2561" max="2561" width="4.5703125" style="1" bestFit="1" customWidth="1"/>
    <col min="2562" max="2562" width="54" style="1" customWidth="1"/>
    <col min="2563" max="2563" width="12.7109375" style="1" customWidth="1"/>
    <col min="2564" max="2564" width="19" style="1" bestFit="1" customWidth="1"/>
    <col min="2565" max="2565" width="16.85546875" style="1" bestFit="1" customWidth="1"/>
    <col min="2566" max="2566" width="15" style="1" bestFit="1" customWidth="1"/>
    <col min="2567" max="2567" width="12.5703125" style="1" customWidth="1"/>
    <col min="2568" max="2568" width="18.140625" style="1" bestFit="1" customWidth="1"/>
    <col min="2569" max="2569" width="15" style="1" customWidth="1"/>
    <col min="2570" max="2570" width="2.7109375" style="1" customWidth="1"/>
    <col min="2571" max="2571" width="16.7109375" style="1" bestFit="1" customWidth="1"/>
    <col min="2572" max="2572" width="9.140625" style="1"/>
    <col min="2573" max="2573" width="8" style="1" bestFit="1" customWidth="1"/>
    <col min="2574" max="2574" width="5.42578125" style="1" bestFit="1" customWidth="1"/>
    <col min="2575" max="2575" width="36.42578125" style="1" bestFit="1" customWidth="1"/>
    <col min="2576" max="2578" width="9.140625" style="1"/>
    <col min="2579" max="2579" width="26" style="1" bestFit="1" customWidth="1"/>
    <col min="2580" max="2582" width="9.140625" style="1"/>
    <col min="2583" max="2583" width="34.28515625" style="1" bestFit="1" customWidth="1"/>
    <col min="2584" max="2586" width="9.140625" style="1"/>
    <col min="2587" max="2587" width="8" style="1" bestFit="1" customWidth="1"/>
    <col min="2588" max="2589" width="9.140625" style="1"/>
    <col min="2590" max="2590" width="18.7109375" style="1" bestFit="1" customWidth="1"/>
    <col min="2591" max="2591" width="47.42578125" style="1" bestFit="1" customWidth="1"/>
    <col min="2592" max="2816" width="9.140625" style="1"/>
    <col min="2817" max="2817" width="4.5703125" style="1" bestFit="1" customWidth="1"/>
    <col min="2818" max="2818" width="54" style="1" customWidth="1"/>
    <col min="2819" max="2819" width="12.7109375" style="1" customWidth="1"/>
    <col min="2820" max="2820" width="19" style="1" bestFit="1" customWidth="1"/>
    <col min="2821" max="2821" width="16.85546875" style="1" bestFit="1" customWidth="1"/>
    <col min="2822" max="2822" width="15" style="1" bestFit="1" customWidth="1"/>
    <col min="2823" max="2823" width="12.5703125" style="1" customWidth="1"/>
    <col min="2824" max="2824" width="18.140625" style="1" bestFit="1" customWidth="1"/>
    <col min="2825" max="2825" width="15" style="1" customWidth="1"/>
    <col min="2826" max="2826" width="2.7109375" style="1" customWidth="1"/>
    <col min="2827" max="2827" width="16.7109375" style="1" bestFit="1" customWidth="1"/>
    <col min="2828" max="2828" width="9.140625" style="1"/>
    <col min="2829" max="2829" width="8" style="1" bestFit="1" customWidth="1"/>
    <col min="2830" max="2830" width="5.42578125" style="1" bestFit="1" customWidth="1"/>
    <col min="2831" max="2831" width="36.42578125" style="1" bestFit="1" customWidth="1"/>
    <col min="2832" max="2834" width="9.140625" style="1"/>
    <col min="2835" max="2835" width="26" style="1" bestFit="1" customWidth="1"/>
    <col min="2836" max="2838" width="9.140625" style="1"/>
    <col min="2839" max="2839" width="34.28515625" style="1" bestFit="1" customWidth="1"/>
    <col min="2840" max="2842" width="9.140625" style="1"/>
    <col min="2843" max="2843" width="8" style="1" bestFit="1" customWidth="1"/>
    <col min="2844" max="2845" width="9.140625" style="1"/>
    <col min="2846" max="2846" width="18.7109375" style="1" bestFit="1" customWidth="1"/>
    <col min="2847" max="2847" width="47.42578125" style="1" bestFit="1" customWidth="1"/>
    <col min="2848" max="3072" width="9.140625" style="1"/>
    <col min="3073" max="3073" width="4.5703125" style="1" bestFit="1" customWidth="1"/>
    <col min="3074" max="3074" width="54" style="1" customWidth="1"/>
    <col min="3075" max="3075" width="12.7109375" style="1" customWidth="1"/>
    <col min="3076" max="3076" width="19" style="1" bestFit="1" customWidth="1"/>
    <col min="3077" max="3077" width="16.85546875" style="1" bestFit="1" customWidth="1"/>
    <col min="3078" max="3078" width="15" style="1" bestFit="1" customWidth="1"/>
    <col min="3079" max="3079" width="12.5703125" style="1" customWidth="1"/>
    <col min="3080" max="3080" width="18.140625" style="1" bestFit="1" customWidth="1"/>
    <col min="3081" max="3081" width="15" style="1" customWidth="1"/>
    <col min="3082" max="3082" width="2.7109375" style="1" customWidth="1"/>
    <col min="3083" max="3083" width="16.7109375" style="1" bestFit="1" customWidth="1"/>
    <col min="3084" max="3084" width="9.140625" style="1"/>
    <col min="3085" max="3085" width="8" style="1" bestFit="1" customWidth="1"/>
    <col min="3086" max="3086" width="5.42578125" style="1" bestFit="1" customWidth="1"/>
    <col min="3087" max="3087" width="36.42578125" style="1" bestFit="1" customWidth="1"/>
    <col min="3088" max="3090" width="9.140625" style="1"/>
    <col min="3091" max="3091" width="26" style="1" bestFit="1" customWidth="1"/>
    <col min="3092" max="3094" width="9.140625" style="1"/>
    <col min="3095" max="3095" width="34.28515625" style="1" bestFit="1" customWidth="1"/>
    <col min="3096" max="3098" width="9.140625" style="1"/>
    <col min="3099" max="3099" width="8" style="1" bestFit="1" customWidth="1"/>
    <col min="3100" max="3101" width="9.140625" style="1"/>
    <col min="3102" max="3102" width="18.7109375" style="1" bestFit="1" customWidth="1"/>
    <col min="3103" max="3103" width="47.42578125" style="1" bestFit="1" customWidth="1"/>
    <col min="3104" max="3328" width="9.140625" style="1"/>
    <col min="3329" max="3329" width="4.5703125" style="1" bestFit="1" customWidth="1"/>
    <col min="3330" max="3330" width="54" style="1" customWidth="1"/>
    <col min="3331" max="3331" width="12.7109375" style="1" customWidth="1"/>
    <col min="3332" max="3332" width="19" style="1" bestFit="1" customWidth="1"/>
    <col min="3333" max="3333" width="16.85546875" style="1" bestFit="1" customWidth="1"/>
    <col min="3334" max="3334" width="15" style="1" bestFit="1" customWidth="1"/>
    <col min="3335" max="3335" width="12.5703125" style="1" customWidth="1"/>
    <col min="3336" max="3336" width="18.140625" style="1" bestFit="1" customWidth="1"/>
    <col min="3337" max="3337" width="15" style="1" customWidth="1"/>
    <col min="3338" max="3338" width="2.7109375" style="1" customWidth="1"/>
    <col min="3339" max="3339" width="16.7109375" style="1" bestFit="1" customWidth="1"/>
    <col min="3340" max="3340" width="9.140625" style="1"/>
    <col min="3341" max="3341" width="8" style="1" bestFit="1" customWidth="1"/>
    <col min="3342" max="3342" width="5.42578125" style="1" bestFit="1" customWidth="1"/>
    <col min="3343" max="3343" width="36.42578125" style="1" bestFit="1" customWidth="1"/>
    <col min="3344" max="3346" width="9.140625" style="1"/>
    <col min="3347" max="3347" width="26" style="1" bestFit="1" customWidth="1"/>
    <col min="3348" max="3350" width="9.140625" style="1"/>
    <col min="3351" max="3351" width="34.28515625" style="1" bestFit="1" customWidth="1"/>
    <col min="3352" max="3354" width="9.140625" style="1"/>
    <col min="3355" max="3355" width="8" style="1" bestFit="1" customWidth="1"/>
    <col min="3356" max="3357" width="9.140625" style="1"/>
    <col min="3358" max="3358" width="18.7109375" style="1" bestFit="1" customWidth="1"/>
    <col min="3359" max="3359" width="47.42578125" style="1" bestFit="1" customWidth="1"/>
    <col min="3360" max="3584" width="9.140625" style="1"/>
    <col min="3585" max="3585" width="4.5703125" style="1" bestFit="1" customWidth="1"/>
    <col min="3586" max="3586" width="54" style="1" customWidth="1"/>
    <col min="3587" max="3587" width="12.7109375" style="1" customWidth="1"/>
    <col min="3588" max="3588" width="19" style="1" bestFit="1" customWidth="1"/>
    <col min="3589" max="3589" width="16.85546875" style="1" bestFit="1" customWidth="1"/>
    <col min="3590" max="3590" width="15" style="1" bestFit="1" customWidth="1"/>
    <col min="3591" max="3591" width="12.5703125" style="1" customWidth="1"/>
    <col min="3592" max="3592" width="18.140625" style="1" bestFit="1" customWidth="1"/>
    <col min="3593" max="3593" width="15" style="1" customWidth="1"/>
    <col min="3594" max="3594" width="2.7109375" style="1" customWidth="1"/>
    <col min="3595" max="3595" width="16.7109375" style="1" bestFit="1" customWidth="1"/>
    <col min="3596" max="3596" width="9.140625" style="1"/>
    <col min="3597" max="3597" width="8" style="1" bestFit="1" customWidth="1"/>
    <col min="3598" max="3598" width="5.42578125" style="1" bestFit="1" customWidth="1"/>
    <col min="3599" max="3599" width="36.42578125" style="1" bestFit="1" customWidth="1"/>
    <col min="3600" max="3602" width="9.140625" style="1"/>
    <col min="3603" max="3603" width="26" style="1" bestFit="1" customWidth="1"/>
    <col min="3604" max="3606" width="9.140625" style="1"/>
    <col min="3607" max="3607" width="34.28515625" style="1" bestFit="1" customWidth="1"/>
    <col min="3608" max="3610" width="9.140625" style="1"/>
    <col min="3611" max="3611" width="8" style="1" bestFit="1" customWidth="1"/>
    <col min="3612" max="3613" width="9.140625" style="1"/>
    <col min="3614" max="3614" width="18.7109375" style="1" bestFit="1" customWidth="1"/>
    <col min="3615" max="3615" width="47.42578125" style="1" bestFit="1" customWidth="1"/>
    <col min="3616" max="3840" width="9.140625" style="1"/>
    <col min="3841" max="3841" width="4.5703125" style="1" bestFit="1" customWidth="1"/>
    <col min="3842" max="3842" width="54" style="1" customWidth="1"/>
    <col min="3843" max="3843" width="12.7109375" style="1" customWidth="1"/>
    <col min="3844" max="3844" width="19" style="1" bestFit="1" customWidth="1"/>
    <col min="3845" max="3845" width="16.85546875" style="1" bestFit="1" customWidth="1"/>
    <col min="3846" max="3846" width="15" style="1" bestFit="1" customWidth="1"/>
    <col min="3847" max="3847" width="12.5703125" style="1" customWidth="1"/>
    <col min="3848" max="3848" width="18.140625" style="1" bestFit="1" customWidth="1"/>
    <col min="3849" max="3849" width="15" style="1" customWidth="1"/>
    <col min="3850" max="3850" width="2.7109375" style="1" customWidth="1"/>
    <col min="3851" max="3851" width="16.7109375" style="1" bestFit="1" customWidth="1"/>
    <col min="3852" max="3852" width="9.140625" style="1"/>
    <col min="3853" max="3853" width="8" style="1" bestFit="1" customWidth="1"/>
    <col min="3854" max="3854" width="5.42578125" style="1" bestFit="1" customWidth="1"/>
    <col min="3855" max="3855" width="36.42578125" style="1" bestFit="1" customWidth="1"/>
    <col min="3856" max="3858" width="9.140625" style="1"/>
    <col min="3859" max="3859" width="26" style="1" bestFit="1" customWidth="1"/>
    <col min="3860" max="3862" width="9.140625" style="1"/>
    <col min="3863" max="3863" width="34.28515625" style="1" bestFit="1" customWidth="1"/>
    <col min="3864" max="3866" width="9.140625" style="1"/>
    <col min="3867" max="3867" width="8" style="1" bestFit="1" customWidth="1"/>
    <col min="3868" max="3869" width="9.140625" style="1"/>
    <col min="3870" max="3870" width="18.7109375" style="1" bestFit="1" customWidth="1"/>
    <col min="3871" max="3871" width="47.42578125" style="1" bestFit="1" customWidth="1"/>
    <col min="3872" max="4096" width="9.140625" style="1"/>
    <col min="4097" max="4097" width="4.5703125" style="1" bestFit="1" customWidth="1"/>
    <col min="4098" max="4098" width="54" style="1" customWidth="1"/>
    <col min="4099" max="4099" width="12.7109375" style="1" customWidth="1"/>
    <col min="4100" max="4100" width="19" style="1" bestFit="1" customWidth="1"/>
    <col min="4101" max="4101" width="16.85546875" style="1" bestFit="1" customWidth="1"/>
    <col min="4102" max="4102" width="15" style="1" bestFit="1" customWidth="1"/>
    <col min="4103" max="4103" width="12.5703125" style="1" customWidth="1"/>
    <col min="4104" max="4104" width="18.140625" style="1" bestFit="1" customWidth="1"/>
    <col min="4105" max="4105" width="15" style="1" customWidth="1"/>
    <col min="4106" max="4106" width="2.7109375" style="1" customWidth="1"/>
    <col min="4107" max="4107" width="16.7109375" style="1" bestFit="1" customWidth="1"/>
    <col min="4108" max="4108" width="9.140625" style="1"/>
    <col min="4109" max="4109" width="8" style="1" bestFit="1" customWidth="1"/>
    <col min="4110" max="4110" width="5.42578125" style="1" bestFit="1" customWidth="1"/>
    <col min="4111" max="4111" width="36.42578125" style="1" bestFit="1" customWidth="1"/>
    <col min="4112" max="4114" width="9.140625" style="1"/>
    <col min="4115" max="4115" width="26" style="1" bestFit="1" customWidth="1"/>
    <col min="4116" max="4118" width="9.140625" style="1"/>
    <col min="4119" max="4119" width="34.28515625" style="1" bestFit="1" customWidth="1"/>
    <col min="4120" max="4122" width="9.140625" style="1"/>
    <col min="4123" max="4123" width="8" style="1" bestFit="1" customWidth="1"/>
    <col min="4124" max="4125" width="9.140625" style="1"/>
    <col min="4126" max="4126" width="18.7109375" style="1" bestFit="1" customWidth="1"/>
    <col min="4127" max="4127" width="47.42578125" style="1" bestFit="1" customWidth="1"/>
    <col min="4128" max="4352" width="9.140625" style="1"/>
    <col min="4353" max="4353" width="4.5703125" style="1" bestFit="1" customWidth="1"/>
    <col min="4354" max="4354" width="54" style="1" customWidth="1"/>
    <col min="4355" max="4355" width="12.7109375" style="1" customWidth="1"/>
    <col min="4356" max="4356" width="19" style="1" bestFit="1" customWidth="1"/>
    <col min="4357" max="4357" width="16.85546875" style="1" bestFit="1" customWidth="1"/>
    <col min="4358" max="4358" width="15" style="1" bestFit="1" customWidth="1"/>
    <col min="4359" max="4359" width="12.5703125" style="1" customWidth="1"/>
    <col min="4360" max="4360" width="18.140625" style="1" bestFit="1" customWidth="1"/>
    <col min="4361" max="4361" width="15" style="1" customWidth="1"/>
    <col min="4362" max="4362" width="2.7109375" style="1" customWidth="1"/>
    <col min="4363" max="4363" width="16.7109375" style="1" bestFit="1" customWidth="1"/>
    <col min="4364" max="4364" width="9.140625" style="1"/>
    <col min="4365" max="4365" width="8" style="1" bestFit="1" customWidth="1"/>
    <col min="4366" max="4366" width="5.42578125" style="1" bestFit="1" customWidth="1"/>
    <col min="4367" max="4367" width="36.42578125" style="1" bestFit="1" customWidth="1"/>
    <col min="4368" max="4370" width="9.140625" style="1"/>
    <col min="4371" max="4371" width="26" style="1" bestFit="1" customWidth="1"/>
    <col min="4372" max="4374" width="9.140625" style="1"/>
    <col min="4375" max="4375" width="34.28515625" style="1" bestFit="1" customWidth="1"/>
    <col min="4376" max="4378" width="9.140625" style="1"/>
    <col min="4379" max="4379" width="8" style="1" bestFit="1" customWidth="1"/>
    <col min="4380" max="4381" width="9.140625" style="1"/>
    <col min="4382" max="4382" width="18.7109375" style="1" bestFit="1" customWidth="1"/>
    <col min="4383" max="4383" width="47.42578125" style="1" bestFit="1" customWidth="1"/>
    <col min="4384" max="4608" width="9.140625" style="1"/>
    <col min="4609" max="4609" width="4.5703125" style="1" bestFit="1" customWidth="1"/>
    <col min="4610" max="4610" width="54" style="1" customWidth="1"/>
    <col min="4611" max="4611" width="12.7109375" style="1" customWidth="1"/>
    <col min="4612" max="4612" width="19" style="1" bestFit="1" customWidth="1"/>
    <col min="4613" max="4613" width="16.85546875" style="1" bestFit="1" customWidth="1"/>
    <col min="4614" max="4614" width="15" style="1" bestFit="1" customWidth="1"/>
    <col min="4615" max="4615" width="12.5703125" style="1" customWidth="1"/>
    <col min="4616" max="4616" width="18.140625" style="1" bestFit="1" customWidth="1"/>
    <col min="4617" max="4617" width="15" style="1" customWidth="1"/>
    <col min="4618" max="4618" width="2.7109375" style="1" customWidth="1"/>
    <col min="4619" max="4619" width="16.7109375" style="1" bestFit="1" customWidth="1"/>
    <col min="4620" max="4620" width="9.140625" style="1"/>
    <col min="4621" max="4621" width="8" style="1" bestFit="1" customWidth="1"/>
    <col min="4622" max="4622" width="5.42578125" style="1" bestFit="1" customWidth="1"/>
    <col min="4623" max="4623" width="36.42578125" style="1" bestFit="1" customWidth="1"/>
    <col min="4624" max="4626" width="9.140625" style="1"/>
    <col min="4627" max="4627" width="26" style="1" bestFit="1" customWidth="1"/>
    <col min="4628" max="4630" width="9.140625" style="1"/>
    <col min="4631" max="4631" width="34.28515625" style="1" bestFit="1" customWidth="1"/>
    <col min="4632" max="4634" width="9.140625" style="1"/>
    <col min="4635" max="4635" width="8" style="1" bestFit="1" customWidth="1"/>
    <col min="4636" max="4637" width="9.140625" style="1"/>
    <col min="4638" max="4638" width="18.7109375" style="1" bestFit="1" customWidth="1"/>
    <col min="4639" max="4639" width="47.42578125" style="1" bestFit="1" customWidth="1"/>
    <col min="4640" max="4864" width="9.140625" style="1"/>
    <col min="4865" max="4865" width="4.5703125" style="1" bestFit="1" customWidth="1"/>
    <col min="4866" max="4866" width="54" style="1" customWidth="1"/>
    <col min="4867" max="4867" width="12.7109375" style="1" customWidth="1"/>
    <col min="4868" max="4868" width="19" style="1" bestFit="1" customWidth="1"/>
    <col min="4869" max="4869" width="16.85546875" style="1" bestFit="1" customWidth="1"/>
    <col min="4870" max="4870" width="15" style="1" bestFit="1" customWidth="1"/>
    <col min="4871" max="4871" width="12.5703125" style="1" customWidth="1"/>
    <col min="4872" max="4872" width="18.140625" style="1" bestFit="1" customWidth="1"/>
    <col min="4873" max="4873" width="15" style="1" customWidth="1"/>
    <col min="4874" max="4874" width="2.7109375" style="1" customWidth="1"/>
    <col min="4875" max="4875" width="16.7109375" style="1" bestFit="1" customWidth="1"/>
    <col min="4876" max="4876" width="9.140625" style="1"/>
    <col min="4877" max="4877" width="8" style="1" bestFit="1" customWidth="1"/>
    <col min="4878" max="4878" width="5.42578125" style="1" bestFit="1" customWidth="1"/>
    <col min="4879" max="4879" width="36.42578125" style="1" bestFit="1" customWidth="1"/>
    <col min="4880" max="4882" width="9.140625" style="1"/>
    <col min="4883" max="4883" width="26" style="1" bestFit="1" customWidth="1"/>
    <col min="4884" max="4886" width="9.140625" style="1"/>
    <col min="4887" max="4887" width="34.28515625" style="1" bestFit="1" customWidth="1"/>
    <col min="4888" max="4890" width="9.140625" style="1"/>
    <col min="4891" max="4891" width="8" style="1" bestFit="1" customWidth="1"/>
    <col min="4892" max="4893" width="9.140625" style="1"/>
    <col min="4894" max="4894" width="18.7109375" style="1" bestFit="1" customWidth="1"/>
    <col min="4895" max="4895" width="47.42578125" style="1" bestFit="1" customWidth="1"/>
    <col min="4896" max="5120" width="9.140625" style="1"/>
    <col min="5121" max="5121" width="4.5703125" style="1" bestFit="1" customWidth="1"/>
    <col min="5122" max="5122" width="54" style="1" customWidth="1"/>
    <col min="5123" max="5123" width="12.7109375" style="1" customWidth="1"/>
    <col min="5124" max="5124" width="19" style="1" bestFit="1" customWidth="1"/>
    <col min="5125" max="5125" width="16.85546875" style="1" bestFit="1" customWidth="1"/>
    <col min="5126" max="5126" width="15" style="1" bestFit="1" customWidth="1"/>
    <col min="5127" max="5127" width="12.5703125" style="1" customWidth="1"/>
    <col min="5128" max="5128" width="18.140625" style="1" bestFit="1" customWidth="1"/>
    <col min="5129" max="5129" width="15" style="1" customWidth="1"/>
    <col min="5130" max="5130" width="2.7109375" style="1" customWidth="1"/>
    <col min="5131" max="5131" width="16.7109375" style="1" bestFit="1" customWidth="1"/>
    <col min="5132" max="5132" width="9.140625" style="1"/>
    <col min="5133" max="5133" width="8" style="1" bestFit="1" customWidth="1"/>
    <col min="5134" max="5134" width="5.42578125" style="1" bestFit="1" customWidth="1"/>
    <col min="5135" max="5135" width="36.42578125" style="1" bestFit="1" customWidth="1"/>
    <col min="5136" max="5138" width="9.140625" style="1"/>
    <col min="5139" max="5139" width="26" style="1" bestFit="1" customWidth="1"/>
    <col min="5140" max="5142" width="9.140625" style="1"/>
    <col min="5143" max="5143" width="34.28515625" style="1" bestFit="1" customWidth="1"/>
    <col min="5144" max="5146" width="9.140625" style="1"/>
    <col min="5147" max="5147" width="8" style="1" bestFit="1" customWidth="1"/>
    <col min="5148" max="5149" width="9.140625" style="1"/>
    <col min="5150" max="5150" width="18.7109375" style="1" bestFit="1" customWidth="1"/>
    <col min="5151" max="5151" width="47.42578125" style="1" bestFit="1" customWidth="1"/>
    <col min="5152" max="5376" width="9.140625" style="1"/>
    <col min="5377" max="5377" width="4.5703125" style="1" bestFit="1" customWidth="1"/>
    <col min="5378" max="5378" width="54" style="1" customWidth="1"/>
    <col min="5379" max="5379" width="12.7109375" style="1" customWidth="1"/>
    <col min="5380" max="5380" width="19" style="1" bestFit="1" customWidth="1"/>
    <col min="5381" max="5381" width="16.85546875" style="1" bestFit="1" customWidth="1"/>
    <col min="5382" max="5382" width="15" style="1" bestFit="1" customWidth="1"/>
    <col min="5383" max="5383" width="12.5703125" style="1" customWidth="1"/>
    <col min="5384" max="5384" width="18.140625" style="1" bestFit="1" customWidth="1"/>
    <col min="5385" max="5385" width="15" style="1" customWidth="1"/>
    <col min="5386" max="5386" width="2.7109375" style="1" customWidth="1"/>
    <col min="5387" max="5387" width="16.7109375" style="1" bestFit="1" customWidth="1"/>
    <col min="5388" max="5388" width="9.140625" style="1"/>
    <col min="5389" max="5389" width="8" style="1" bestFit="1" customWidth="1"/>
    <col min="5390" max="5390" width="5.42578125" style="1" bestFit="1" customWidth="1"/>
    <col min="5391" max="5391" width="36.42578125" style="1" bestFit="1" customWidth="1"/>
    <col min="5392" max="5394" width="9.140625" style="1"/>
    <col min="5395" max="5395" width="26" style="1" bestFit="1" customWidth="1"/>
    <col min="5396" max="5398" width="9.140625" style="1"/>
    <col min="5399" max="5399" width="34.28515625" style="1" bestFit="1" customWidth="1"/>
    <col min="5400" max="5402" width="9.140625" style="1"/>
    <col min="5403" max="5403" width="8" style="1" bestFit="1" customWidth="1"/>
    <col min="5404" max="5405" width="9.140625" style="1"/>
    <col min="5406" max="5406" width="18.7109375" style="1" bestFit="1" customWidth="1"/>
    <col min="5407" max="5407" width="47.42578125" style="1" bestFit="1" customWidth="1"/>
    <col min="5408" max="5632" width="9.140625" style="1"/>
    <col min="5633" max="5633" width="4.5703125" style="1" bestFit="1" customWidth="1"/>
    <col min="5634" max="5634" width="54" style="1" customWidth="1"/>
    <col min="5635" max="5635" width="12.7109375" style="1" customWidth="1"/>
    <col min="5636" max="5636" width="19" style="1" bestFit="1" customWidth="1"/>
    <col min="5637" max="5637" width="16.85546875" style="1" bestFit="1" customWidth="1"/>
    <col min="5638" max="5638" width="15" style="1" bestFit="1" customWidth="1"/>
    <col min="5639" max="5639" width="12.5703125" style="1" customWidth="1"/>
    <col min="5640" max="5640" width="18.140625" style="1" bestFit="1" customWidth="1"/>
    <col min="5641" max="5641" width="15" style="1" customWidth="1"/>
    <col min="5642" max="5642" width="2.7109375" style="1" customWidth="1"/>
    <col min="5643" max="5643" width="16.7109375" style="1" bestFit="1" customWidth="1"/>
    <col min="5644" max="5644" width="9.140625" style="1"/>
    <col min="5645" max="5645" width="8" style="1" bestFit="1" customWidth="1"/>
    <col min="5646" max="5646" width="5.42578125" style="1" bestFit="1" customWidth="1"/>
    <col min="5647" max="5647" width="36.42578125" style="1" bestFit="1" customWidth="1"/>
    <col min="5648" max="5650" width="9.140625" style="1"/>
    <col min="5651" max="5651" width="26" style="1" bestFit="1" customWidth="1"/>
    <col min="5652" max="5654" width="9.140625" style="1"/>
    <col min="5655" max="5655" width="34.28515625" style="1" bestFit="1" customWidth="1"/>
    <col min="5656" max="5658" width="9.140625" style="1"/>
    <col min="5659" max="5659" width="8" style="1" bestFit="1" customWidth="1"/>
    <col min="5660" max="5661" width="9.140625" style="1"/>
    <col min="5662" max="5662" width="18.7109375" style="1" bestFit="1" customWidth="1"/>
    <col min="5663" max="5663" width="47.42578125" style="1" bestFit="1" customWidth="1"/>
    <col min="5664" max="5888" width="9.140625" style="1"/>
    <col min="5889" max="5889" width="4.5703125" style="1" bestFit="1" customWidth="1"/>
    <col min="5890" max="5890" width="54" style="1" customWidth="1"/>
    <col min="5891" max="5891" width="12.7109375" style="1" customWidth="1"/>
    <col min="5892" max="5892" width="19" style="1" bestFit="1" customWidth="1"/>
    <col min="5893" max="5893" width="16.85546875" style="1" bestFit="1" customWidth="1"/>
    <col min="5894" max="5894" width="15" style="1" bestFit="1" customWidth="1"/>
    <col min="5895" max="5895" width="12.5703125" style="1" customWidth="1"/>
    <col min="5896" max="5896" width="18.140625" style="1" bestFit="1" customWidth="1"/>
    <col min="5897" max="5897" width="15" style="1" customWidth="1"/>
    <col min="5898" max="5898" width="2.7109375" style="1" customWidth="1"/>
    <col min="5899" max="5899" width="16.7109375" style="1" bestFit="1" customWidth="1"/>
    <col min="5900" max="5900" width="9.140625" style="1"/>
    <col min="5901" max="5901" width="8" style="1" bestFit="1" customWidth="1"/>
    <col min="5902" max="5902" width="5.42578125" style="1" bestFit="1" customWidth="1"/>
    <col min="5903" max="5903" width="36.42578125" style="1" bestFit="1" customWidth="1"/>
    <col min="5904" max="5906" width="9.140625" style="1"/>
    <col min="5907" max="5907" width="26" style="1" bestFit="1" customWidth="1"/>
    <col min="5908" max="5910" width="9.140625" style="1"/>
    <col min="5911" max="5911" width="34.28515625" style="1" bestFit="1" customWidth="1"/>
    <col min="5912" max="5914" width="9.140625" style="1"/>
    <col min="5915" max="5915" width="8" style="1" bestFit="1" customWidth="1"/>
    <col min="5916" max="5917" width="9.140625" style="1"/>
    <col min="5918" max="5918" width="18.7109375" style="1" bestFit="1" customWidth="1"/>
    <col min="5919" max="5919" width="47.42578125" style="1" bestFit="1" customWidth="1"/>
    <col min="5920" max="6144" width="9.140625" style="1"/>
    <col min="6145" max="6145" width="4.5703125" style="1" bestFit="1" customWidth="1"/>
    <col min="6146" max="6146" width="54" style="1" customWidth="1"/>
    <col min="6147" max="6147" width="12.7109375" style="1" customWidth="1"/>
    <col min="6148" max="6148" width="19" style="1" bestFit="1" customWidth="1"/>
    <col min="6149" max="6149" width="16.85546875" style="1" bestFit="1" customWidth="1"/>
    <col min="6150" max="6150" width="15" style="1" bestFit="1" customWidth="1"/>
    <col min="6151" max="6151" width="12.5703125" style="1" customWidth="1"/>
    <col min="6152" max="6152" width="18.140625" style="1" bestFit="1" customWidth="1"/>
    <col min="6153" max="6153" width="15" style="1" customWidth="1"/>
    <col min="6154" max="6154" width="2.7109375" style="1" customWidth="1"/>
    <col min="6155" max="6155" width="16.7109375" style="1" bestFit="1" customWidth="1"/>
    <col min="6156" max="6156" width="9.140625" style="1"/>
    <col min="6157" max="6157" width="8" style="1" bestFit="1" customWidth="1"/>
    <col min="6158" max="6158" width="5.42578125" style="1" bestFit="1" customWidth="1"/>
    <col min="6159" max="6159" width="36.42578125" style="1" bestFit="1" customWidth="1"/>
    <col min="6160" max="6162" width="9.140625" style="1"/>
    <col min="6163" max="6163" width="26" style="1" bestFit="1" customWidth="1"/>
    <col min="6164" max="6166" width="9.140625" style="1"/>
    <col min="6167" max="6167" width="34.28515625" style="1" bestFit="1" customWidth="1"/>
    <col min="6168" max="6170" width="9.140625" style="1"/>
    <col min="6171" max="6171" width="8" style="1" bestFit="1" customWidth="1"/>
    <col min="6172" max="6173" width="9.140625" style="1"/>
    <col min="6174" max="6174" width="18.7109375" style="1" bestFit="1" customWidth="1"/>
    <col min="6175" max="6175" width="47.42578125" style="1" bestFit="1" customWidth="1"/>
    <col min="6176" max="6400" width="9.140625" style="1"/>
    <col min="6401" max="6401" width="4.5703125" style="1" bestFit="1" customWidth="1"/>
    <col min="6402" max="6402" width="54" style="1" customWidth="1"/>
    <col min="6403" max="6403" width="12.7109375" style="1" customWidth="1"/>
    <col min="6404" max="6404" width="19" style="1" bestFit="1" customWidth="1"/>
    <col min="6405" max="6405" width="16.85546875" style="1" bestFit="1" customWidth="1"/>
    <col min="6406" max="6406" width="15" style="1" bestFit="1" customWidth="1"/>
    <col min="6407" max="6407" width="12.5703125" style="1" customWidth="1"/>
    <col min="6408" max="6408" width="18.140625" style="1" bestFit="1" customWidth="1"/>
    <col min="6409" max="6409" width="15" style="1" customWidth="1"/>
    <col min="6410" max="6410" width="2.7109375" style="1" customWidth="1"/>
    <col min="6411" max="6411" width="16.7109375" style="1" bestFit="1" customWidth="1"/>
    <col min="6412" max="6412" width="9.140625" style="1"/>
    <col min="6413" max="6413" width="8" style="1" bestFit="1" customWidth="1"/>
    <col min="6414" max="6414" width="5.42578125" style="1" bestFit="1" customWidth="1"/>
    <col min="6415" max="6415" width="36.42578125" style="1" bestFit="1" customWidth="1"/>
    <col min="6416" max="6418" width="9.140625" style="1"/>
    <col min="6419" max="6419" width="26" style="1" bestFit="1" customWidth="1"/>
    <col min="6420" max="6422" width="9.140625" style="1"/>
    <col min="6423" max="6423" width="34.28515625" style="1" bestFit="1" customWidth="1"/>
    <col min="6424" max="6426" width="9.140625" style="1"/>
    <col min="6427" max="6427" width="8" style="1" bestFit="1" customWidth="1"/>
    <col min="6428" max="6429" width="9.140625" style="1"/>
    <col min="6430" max="6430" width="18.7109375" style="1" bestFit="1" customWidth="1"/>
    <col min="6431" max="6431" width="47.42578125" style="1" bestFit="1" customWidth="1"/>
    <col min="6432" max="6656" width="9.140625" style="1"/>
    <col min="6657" max="6657" width="4.5703125" style="1" bestFit="1" customWidth="1"/>
    <col min="6658" max="6658" width="54" style="1" customWidth="1"/>
    <col min="6659" max="6659" width="12.7109375" style="1" customWidth="1"/>
    <col min="6660" max="6660" width="19" style="1" bestFit="1" customWidth="1"/>
    <col min="6661" max="6661" width="16.85546875" style="1" bestFit="1" customWidth="1"/>
    <col min="6662" max="6662" width="15" style="1" bestFit="1" customWidth="1"/>
    <col min="6663" max="6663" width="12.5703125" style="1" customWidth="1"/>
    <col min="6664" max="6664" width="18.140625" style="1" bestFit="1" customWidth="1"/>
    <col min="6665" max="6665" width="15" style="1" customWidth="1"/>
    <col min="6666" max="6666" width="2.7109375" style="1" customWidth="1"/>
    <col min="6667" max="6667" width="16.7109375" style="1" bestFit="1" customWidth="1"/>
    <col min="6668" max="6668" width="9.140625" style="1"/>
    <col min="6669" max="6669" width="8" style="1" bestFit="1" customWidth="1"/>
    <col min="6670" max="6670" width="5.42578125" style="1" bestFit="1" customWidth="1"/>
    <col min="6671" max="6671" width="36.42578125" style="1" bestFit="1" customWidth="1"/>
    <col min="6672" max="6674" width="9.140625" style="1"/>
    <col min="6675" max="6675" width="26" style="1" bestFit="1" customWidth="1"/>
    <col min="6676" max="6678" width="9.140625" style="1"/>
    <col min="6679" max="6679" width="34.28515625" style="1" bestFit="1" customWidth="1"/>
    <col min="6680" max="6682" width="9.140625" style="1"/>
    <col min="6683" max="6683" width="8" style="1" bestFit="1" customWidth="1"/>
    <col min="6684" max="6685" width="9.140625" style="1"/>
    <col min="6686" max="6686" width="18.7109375" style="1" bestFit="1" customWidth="1"/>
    <col min="6687" max="6687" width="47.42578125" style="1" bestFit="1" customWidth="1"/>
    <col min="6688" max="6912" width="9.140625" style="1"/>
    <col min="6913" max="6913" width="4.5703125" style="1" bestFit="1" customWidth="1"/>
    <col min="6914" max="6914" width="54" style="1" customWidth="1"/>
    <col min="6915" max="6915" width="12.7109375" style="1" customWidth="1"/>
    <col min="6916" max="6916" width="19" style="1" bestFit="1" customWidth="1"/>
    <col min="6917" max="6917" width="16.85546875" style="1" bestFit="1" customWidth="1"/>
    <col min="6918" max="6918" width="15" style="1" bestFit="1" customWidth="1"/>
    <col min="6919" max="6919" width="12.5703125" style="1" customWidth="1"/>
    <col min="6920" max="6920" width="18.140625" style="1" bestFit="1" customWidth="1"/>
    <col min="6921" max="6921" width="15" style="1" customWidth="1"/>
    <col min="6922" max="6922" width="2.7109375" style="1" customWidth="1"/>
    <col min="6923" max="6923" width="16.7109375" style="1" bestFit="1" customWidth="1"/>
    <col min="6924" max="6924" width="9.140625" style="1"/>
    <col min="6925" max="6925" width="8" style="1" bestFit="1" customWidth="1"/>
    <col min="6926" max="6926" width="5.42578125" style="1" bestFit="1" customWidth="1"/>
    <col min="6927" max="6927" width="36.42578125" style="1" bestFit="1" customWidth="1"/>
    <col min="6928" max="6930" width="9.140625" style="1"/>
    <col min="6931" max="6931" width="26" style="1" bestFit="1" customWidth="1"/>
    <col min="6932" max="6934" width="9.140625" style="1"/>
    <col min="6935" max="6935" width="34.28515625" style="1" bestFit="1" customWidth="1"/>
    <col min="6936" max="6938" width="9.140625" style="1"/>
    <col min="6939" max="6939" width="8" style="1" bestFit="1" customWidth="1"/>
    <col min="6940" max="6941" width="9.140625" style="1"/>
    <col min="6942" max="6942" width="18.7109375" style="1" bestFit="1" customWidth="1"/>
    <col min="6943" max="6943" width="47.42578125" style="1" bestFit="1" customWidth="1"/>
    <col min="6944" max="7168" width="9.140625" style="1"/>
    <col min="7169" max="7169" width="4.5703125" style="1" bestFit="1" customWidth="1"/>
    <col min="7170" max="7170" width="54" style="1" customWidth="1"/>
    <col min="7171" max="7171" width="12.7109375" style="1" customWidth="1"/>
    <col min="7172" max="7172" width="19" style="1" bestFit="1" customWidth="1"/>
    <col min="7173" max="7173" width="16.85546875" style="1" bestFit="1" customWidth="1"/>
    <col min="7174" max="7174" width="15" style="1" bestFit="1" customWidth="1"/>
    <col min="7175" max="7175" width="12.5703125" style="1" customWidth="1"/>
    <col min="7176" max="7176" width="18.140625" style="1" bestFit="1" customWidth="1"/>
    <col min="7177" max="7177" width="15" style="1" customWidth="1"/>
    <col min="7178" max="7178" width="2.7109375" style="1" customWidth="1"/>
    <col min="7179" max="7179" width="16.7109375" style="1" bestFit="1" customWidth="1"/>
    <col min="7180" max="7180" width="9.140625" style="1"/>
    <col min="7181" max="7181" width="8" style="1" bestFit="1" customWidth="1"/>
    <col min="7182" max="7182" width="5.42578125" style="1" bestFit="1" customWidth="1"/>
    <col min="7183" max="7183" width="36.42578125" style="1" bestFit="1" customWidth="1"/>
    <col min="7184" max="7186" width="9.140625" style="1"/>
    <col min="7187" max="7187" width="26" style="1" bestFit="1" customWidth="1"/>
    <col min="7188" max="7190" width="9.140625" style="1"/>
    <col min="7191" max="7191" width="34.28515625" style="1" bestFit="1" customWidth="1"/>
    <col min="7192" max="7194" width="9.140625" style="1"/>
    <col min="7195" max="7195" width="8" style="1" bestFit="1" customWidth="1"/>
    <col min="7196" max="7197" width="9.140625" style="1"/>
    <col min="7198" max="7198" width="18.7109375" style="1" bestFit="1" customWidth="1"/>
    <col min="7199" max="7199" width="47.42578125" style="1" bestFit="1" customWidth="1"/>
    <col min="7200" max="7424" width="9.140625" style="1"/>
    <col min="7425" max="7425" width="4.5703125" style="1" bestFit="1" customWidth="1"/>
    <col min="7426" max="7426" width="54" style="1" customWidth="1"/>
    <col min="7427" max="7427" width="12.7109375" style="1" customWidth="1"/>
    <col min="7428" max="7428" width="19" style="1" bestFit="1" customWidth="1"/>
    <col min="7429" max="7429" width="16.85546875" style="1" bestFit="1" customWidth="1"/>
    <col min="7430" max="7430" width="15" style="1" bestFit="1" customWidth="1"/>
    <col min="7431" max="7431" width="12.5703125" style="1" customWidth="1"/>
    <col min="7432" max="7432" width="18.140625" style="1" bestFit="1" customWidth="1"/>
    <col min="7433" max="7433" width="15" style="1" customWidth="1"/>
    <col min="7434" max="7434" width="2.7109375" style="1" customWidth="1"/>
    <col min="7435" max="7435" width="16.7109375" style="1" bestFit="1" customWidth="1"/>
    <col min="7436" max="7436" width="9.140625" style="1"/>
    <col min="7437" max="7437" width="8" style="1" bestFit="1" customWidth="1"/>
    <col min="7438" max="7438" width="5.42578125" style="1" bestFit="1" customWidth="1"/>
    <col min="7439" max="7439" width="36.42578125" style="1" bestFit="1" customWidth="1"/>
    <col min="7440" max="7442" width="9.140625" style="1"/>
    <col min="7443" max="7443" width="26" style="1" bestFit="1" customWidth="1"/>
    <col min="7444" max="7446" width="9.140625" style="1"/>
    <col min="7447" max="7447" width="34.28515625" style="1" bestFit="1" customWidth="1"/>
    <col min="7448" max="7450" width="9.140625" style="1"/>
    <col min="7451" max="7451" width="8" style="1" bestFit="1" customWidth="1"/>
    <col min="7452" max="7453" width="9.140625" style="1"/>
    <col min="7454" max="7454" width="18.7109375" style="1" bestFit="1" customWidth="1"/>
    <col min="7455" max="7455" width="47.42578125" style="1" bestFit="1" customWidth="1"/>
    <col min="7456" max="7680" width="9.140625" style="1"/>
    <col min="7681" max="7681" width="4.5703125" style="1" bestFit="1" customWidth="1"/>
    <col min="7682" max="7682" width="54" style="1" customWidth="1"/>
    <col min="7683" max="7683" width="12.7109375" style="1" customWidth="1"/>
    <col min="7684" max="7684" width="19" style="1" bestFit="1" customWidth="1"/>
    <col min="7685" max="7685" width="16.85546875" style="1" bestFit="1" customWidth="1"/>
    <col min="7686" max="7686" width="15" style="1" bestFit="1" customWidth="1"/>
    <col min="7687" max="7687" width="12.5703125" style="1" customWidth="1"/>
    <col min="7688" max="7688" width="18.140625" style="1" bestFit="1" customWidth="1"/>
    <col min="7689" max="7689" width="15" style="1" customWidth="1"/>
    <col min="7690" max="7690" width="2.7109375" style="1" customWidth="1"/>
    <col min="7691" max="7691" width="16.7109375" style="1" bestFit="1" customWidth="1"/>
    <col min="7692" max="7692" width="9.140625" style="1"/>
    <col min="7693" max="7693" width="8" style="1" bestFit="1" customWidth="1"/>
    <col min="7694" max="7694" width="5.42578125" style="1" bestFit="1" customWidth="1"/>
    <col min="7695" max="7695" width="36.42578125" style="1" bestFit="1" customWidth="1"/>
    <col min="7696" max="7698" width="9.140625" style="1"/>
    <col min="7699" max="7699" width="26" style="1" bestFit="1" customWidth="1"/>
    <col min="7700" max="7702" width="9.140625" style="1"/>
    <col min="7703" max="7703" width="34.28515625" style="1" bestFit="1" customWidth="1"/>
    <col min="7704" max="7706" width="9.140625" style="1"/>
    <col min="7707" max="7707" width="8" style="1" bestFit="1" customWidth="1"/>
    <col min="7708" max="7709" width="9.140625" style="1"/>
    <col min="7710" max="7710" width="18.7109375" style="1" bestFit="1" customWidth="1"/>
    <col min="7711" max="7711" width="47.42578125" style="1" bestFit="1" customWidth="1"/>
    <col min="7712" max="7936" width="9.140625" style="1"/>
    <col min="7937" max="7937" width="4.5703125" style="1" bestFit="1" customWidth="1"/>
    <col min="7938" max="7938" width="54" style="1" customWidth="1"/>
    <col min="7939" max="7939" width="12.7109375" style="1" customWidth="1"/>
    <col min="7940" max="7940" width="19" style="1" bestFit="1" customWidth="1"/>
    <col min="7941" max="7941" width="16.85546875" style="1" bestFit="1" customWidth="1"/>
    <col min="7942" max="7942" width="15" style="1" bestFit="1" customWidth="1"/>
    <col min="7943" max="7943" width="12.5703125" style="1" customWidth="1"/>
    <col min="7944" max="7944" width="18.140625" style="1" bestFit="1" customWidth="1"/>
    <col min="7945" max="7945" width="15" style="1" customWidth="1"/>
    <col min="7946" max="7946" width="2.7109375" style="1" customWidth="1"/>
    <col min="7947" max="7947" width="16.7109375" style="1" bestFit="1" customWidth="1"/>
    <col min="7948" max="7948" width="9.140625" style="1"/>
    <col min="7949" max="7949" width="8" style="1" bestFit="1" customWidth="1"/>
    <col min="7950" max="7950" width="5.42578125" style="1" bestFit="1" customWidth="1"/>
    <col min="7951" max="7951" width="36.42578125" style="1" bestFit="1" customWidth="1"/>
    <col min="7952" max="7954" width="9.140625" style="1"/>
    <col min="7955" max="7955" width="26" style="1" bestFit="1" customWidth="1"/>
    <col min="7956" max="7958" width="9.140625" style="1"/>
    <col min="7959" max="7959" width="34.28515625" style="1" bestFit="1" customWidth="1"/>
    <col min="7960" max="7962" width="9.140625" style="1"/>
    <col min="7963" max="7963" width="8" style="1" bestFit="1" customWidth="1"/>
    <col min="7964" max="7965" width="9.140625" style="1"/>
    <col min="7966" max="7966" width="18.7109375" style="1" bestFit="1" customWidth="1"/>
    <col min="7967" max="7967" width="47.42578125" style="1" bestFit="1" customWidth="1"/>
    <col min="7968" max="8192" width="9.140625" style="1"/>
    <col min="8193" max="8193" width="4.5703125" style="1" bestFit="1" customWidth="1"/>
    <col min="8194" max="8194" width="54" style="1" customWidth="1"/>
    <col min="8195" max="8195" width="12.7109375" style="1" customWidth="1"/>
    <col min="8196" max="8196" width="19" style="1" bestFit="1" customWidth="1"/>
    <col min="8197" max="8197" width="16.85546875" style="1" bestFit="1" customWidth="1"/>
    <col min="8198" max="8198" width="15" style="1" bestFit="1" customWidth="1"/>
    <col min="8199" max="8199" width="12.5703125" style="1" customWidth="1"/>
    <col min="8200" max="8200" width="18.140625" style="1" bestFit="1" customWidth="1"/>
    <col min="8201" max="8201" width="15" style="1" customWidth="1"/>
    <col min="8202" max="8202" width="2.7109375" style="1" customWidth="1"/>
    <col min="8203" max="8203" width="16.7109375" style="1" bestFit="1" customWidth="1"/>
    <col min="8204" max="8204" width="9.140625" style="1"/>
    <col min="8205" max="8205" width="8" style="1" bestFit="1" customWidth="1"/>
    <col min="8206" max="8206" width="5.42578125" style="1" bestFit="1" customWidth="1"/>
    <col min="8207" max="8207" width="36.42578125" style="1" bestFit="1" customWidth="1"/>
    <col min="8208" max="8210" width="9.140625" style="1"/>
    <col min="8211" max="8211" width="26" style="1" bestFit="1" customWidth="1"/>
    <col min="8212" max="8214" width="9.140625" style="1"/>
    <col min="8215" max="8215" width="34.28515625" style="1" bestFit="1" customWidth="1"/>
    <col min="8216" max="8218" width="9.140625" style="1"/>
    <col min="8219" max="8219" width="8" style="1" bestFit="1" customWidth="1"/>
    <col min="8220" max="8221" width="9.140625" style="1"/>
    <col min="8222" max="8222" width="18.7109375" style="1" bestFit="1" customWidth="1"/>
    <col min="8223" max="8223" width="47.42578125" style="1" bestFit="1" customWidth="1"/>
    <col min="8224" max="8448" width="9.140625" style="1"/>
    <col min="8449" max="8449" width="4.5703125" style="1" bestFit="1" customWidth="1"/>
    <col min="8450" max="8450" width="54" style="1" customWidth="1"/>
    <col min="8451" max="8451" width="12.7109375" style="1" customWidth="1"/>
    <col min="8452" max="8452" width="19" style="1" bestFit="1" customWidth="1"/>
    <col min="8453" max="8453" width="16.85546875" style="1" bestFit="1" customWidth="1"/>
    <col min="8454" max="8454" width="15" style="1" bestFit="1" customWidth="1"/>
    <col min="8455" max="8455" width="12.5703125" style="1" customWidth="1"/>
    <col min="8456" max="8456" width="18.140625" style="1" bestFit="1" customWidth="1"/>
    <col min="8457" max="8457" width="15" style="1" customWidth="1"/>
    <col min="8458" max="8458" width="2.7109375" style="1" customWidth="1"/>
    <col min="8459" max="8459" width="16.7109375" style="1" bestFit="1" customWidth="1"/>
    <col min="8460" max="8460" width="9.140625" style="1"/>
    <col min="8461" max="8461" width="8" style="1" bestFit="1" customWidth="1"/>
    <col min="8462" max="8462" width="5.42578125" style="1" bestFit="1" customWidth="1"/>
    <col min="8463" max="8463" width="36.42578125" style="1" bestFit="1" customWidth="1"/>
    <col min="8464" max="8466" width="9.140625" style="1"/>
    <col min="8467" max="8467" width="26" style="1" bestFit="1" customWidth="1"/>
    <col min="8468" max="8470" width="9.140625" style="1"/>
    <col min="8471" max="8471" width="34.28515625" style="1" bestFit="1" customWidth="1"/>
    <col min="8472" max="8474" width="9.140625" style="1"/>
    <col min="8475" max="8475" width="8" style="1" bestFit="1" customWidth="1"/>
    <col min="8476" max="8477" width="9.140625" style="1"/>
    <col min="8478" max="8478" width="18.7109375" style="1" bestFit="1" customWidth="1"/>
    <col min="8479" max="8479" width="47.42578125" style="1" bestFit="1" customWidth="1"/>
    <col min="8480" max="8704" width="9.140625" style="1"/>
    <col min="8705" max="8705" width="4.5703125" style="1" bestFit="1" customWidth="1"/>
    <col min="8706" max="8706" width="54" style="1" customWidth="1"/>
    <col min="8707" max="8707" width="12.7109375" style="1" customWidth="1"/>
    <col min="8708" max="8708" width="19" style="1" bestFit="1" customWidth="1"/>
    <col min="8709" max="8709" width="16.85546875" style="1" bestFit="1" customWidth="1"/>
    <col min="8710" max="8710" width="15" style="1" bestFit="1" customWidth="1"/>
    <col min="8711" max="8711" width="12.5703125" style="1" customWidth="1"/>
    <col min="8712" max="8712" width="18.140625" style="1" bestFit="1" customWidth="1"/>
    <col min="8713" max="8713" width="15" style="1" customWidth="1"/>
    <col min="8714" max="8714" width="2.7109375" style="1" customWidth="1"/>
    <col min="8715" max="8715" width="16.7109375" style="1" bestFit="1" customWidth="1"/>
    <col min="8716" max="8716" width="9.140625" style="1"/>
    <col min="8717" max="8717" width="8" style="1" bestFit="1" customWidth="1"/>
    <col min="8718" max="8718" width="5.42578125" style="1" bestFit="1" customWidth="1"/>
    <col min="8719" max="8719" width="36.42578125" style="1" bestFit="1" customWidth="1"/>
    <col min="8720" max="8722" width="9.140625" style="1"/>
    <col min="8723" max="8723" width="26" style="1" bestFit="1" customWidth="1"/>
    <col min="8724" max="8726" width="9.140625" style="1"/>
    <col min="8727" max="8727" width="34.28515625" style="1" bestFit="1" customWidth="1"/>
    <col min="8728" max="8730" width="9.140625" style="1"/>
    <col min="8731" max="8731" width="8" style="1" bestFit="1" customWidth="1"/>
    <col min="8732" max="8733" width="9.140625" style="1"/>
    <col min="8734" max="8734" width="18.7109375" style="1" bestFit="1" customWidth="1"/>
    <col min="8735" max="8735" width="47.42578125" style="1" bestFit="1" customWidth="1"/>
    <col min="8736" max="8960" width="9.140625" style="1"/>
    <col min="8961" max="8961" width="4.5703125" style="1" bestFit="1" customWidth="1"/>
    <col min="8962" max="8962" width="54" style="1" customWidth="1"/>
    <col min="8963" max="8963" width="12.7109375" style="1" customWidth="1"/>
    <col min="8964" max="8964" width="19" style="1" bestFit="1" customWidth="1"/>
    <col min="8965" max="8965" width="16.85546875" style="1" bestFit="1" customWidth="1"/>
    <col min="8966" max="8966" width="15" style="1" bestFit="1" customWidth="1"/>
    <col min="8967" max="8967" width="12.5703125" style="1" customWidth="1"/>
    <col min="8968" max="8968" width="18.140625" style="1" bestFit="1" customWidth="1"/>
    <col min="8969" max="8969" width="15" style="1" customWidth="1"/>
    <col min="8970" max="8970" width="2.7109375" style="1" customWidth="1"/>
    <col min="8971" max="8971" width="16.7109375" style="1" bestFit="1" customWidth="1"/>
    <col min="8972" max="8972" width="9.140625" style="1"/>
    <col min="8973" max="8973" width="8" style="1" bestFit="1" customWidth="1"/>
    <col min="8974" max="8974" width="5.42578125" style="1" bestFit="1" customWidth="1"/>
    <col min="8975" max="8975" width="36.42578125" style="1" bestFit="1" customWidth="1"/>
    <col min="8976" max="8978" width="9.140625" style="1"/>
    <col min="8979" max="8979" width="26" style="1" bestFit="1" customWidth="1"/>
    <col min="8980" max="8982" width="9.140625" style="1"/>
    <col min="8983" max="8983" width="34.28515625" style="1" bestFit="1" customWidth="1"/>
    <col min="8984" max="8986" width="9.140625" style="1"/>
    <col min="8987" max="8987" width="8" style="1" bestFit="1" customWidth="1"/>
    <col min="8988" max="8989" width="9.140625" style="1"/>
    <col min="8990" max="8990" width="18.7109375" style="1" bestFit="1" customWidth="1"/>
    <col min="8991" max="8991" width="47.42578125" style="1" bestFit="1" customWidth="1"/>
    <col min="8992" max="9216" width="9.140625" style="1"/>
    <col min="9217" max="9217" width="4.5703125" style="1" bestFit="1" customWidth="1"/>
    <col min="9218" max="9218" width="54" style="1" customWidth="1"/>
    <col min="9219" max="9219" width="12.7109375" style="1" customWidth="1"/>
    <col min="9220" max="9220" width="19" style="1" bestFit="1" customWidth="1"/>
    <col min="9221" max="9221" width="16.85546875" style="1" bestFit="1" customWidth="1"/>
    <col min="9222" max="9222" width="15" style="1" bestFit="1" customWidth="1"/>
    <col min="9223" max="9223" width="12.5703125" style="1" customWidth="1"/>
    <col min="9224" max="9224" width="18.140625" style="1" bestFit="1" customWidth="1"/>
    <col min="9225" max="9225" width="15" style="1" customWidth="1"/>
    <col min="9226" max="9226" width="2.7109375" style="1" customWidth="1"/>
    <col min="9227" max="9227" width="16.7109375" style="1" bestFit="1" customWidth="1"/>
    <col min="9228" max="9228" width="9.140625" style="1"/>
    <col min="9229" max="9229" width="8" style="1" bestFit="1" customWidth="1"/>
    <col min="9230" max="9230" width="5.42578125" style="1" bestFit="1" customWidth="1"/>
    <col min="9231" max="9231" width="36.42578125" style="1" bestFit="1" customWidth="1"/>
    <col min="9232" max="9234" width="9.140625" style="1"/>
    <col min="9235" max="9235" width="26" style="1" bestFit="1" customWidth="1"/>
    <col min="9236" max="9238" width="9.140625" style="1"/>
    <col min="9239" max="9239" width="34.28515625" style="1" bestFit="1" customWidth="1"/>
    <col min="9240" max="9242" width="9.140625" style="1"/>
    <col min="9243" max="9243" width="8" style="1" bestFit="1" customWidth="1"/>
    <col min="9244" max="9245" width="9.140625" style="1"/>
    <col min="9246" max="9246" width="18.7109375" style="1" bestFit="1" customWidth="1"/>
    <col min="9247" max="9247" width="47.42578125" style="1" bestFit="1" customWidth="1"/>
    <col min="9248" max="9472" width="9.140625" style="1"/>
    <col min="9473" max="9473" width="4.5703125" style="1" bestFit="1" customWidth="1"/>
    <col min="9474" max="9474" width="54" style="1" customWidth="1"/>
    <col min="9475" max="9475" width="12.7109375" style="1" customWidth="1"/>
    <col min="9476" max="9476" width="19" style="1" bestFit="1" customWidth="1"/>
    <col min="9477" max="9477" width="16.85546875" style="1" bestFit="1" customWidth="1"/>
    <col min="9478" max="9478" width="15" style="1" bestFit="1" customWidth="1"/>
    <col min="9479" max="9479" width="12.5703125" style="1" customWidth="1"/>
    <col min="9480" max="9480" width="18.140625" style="1" bestFit="1" customWidth="1"/>
    <col min="9481" max="9481" width="15" style="1" customWidth="1"/>
    <col min="9482" max="9482" width="2.7109375" style="1" customWidth="1"/>
    <col min="9483" max="9483" width="16.7109375" style="1" bestFit="1" customWidth="1"/>
    <col min="9484" max="9484" width="9.140625" style="1"/>
    <col min="9485" max="9485" width="8" style="1" bestFit="1" customWidth="1"/>
    <col min="9486" max="9486" width="5.42578125" style="1" bestFit="1" customWidth="1"/>
    <col min="9487" max="9487" width="36.42578125" style="1" bestFit="1" customWidth="1"/>
    <col min="9488" max="9490" width="9.140625" style="1"/>
    <col min="9491" max="9491" width="26" style="1" bestFit="1" customWidth="1"/>
    <col min="9492" max="9494" width="9.140625" style="1"/>
    <col min="9495" max="9495" width="34.28515625" style="1" bestFit="1" customWidth="1"/>
    <col min="9496" max="9498" width="9.140625" style="1"/>
    <col min="9499" max="9499" width="8" style="1" bestFit="1" customWidth="1"/>
    <col min="9500" max="9501" width="9.140625" style="1"/>
    <col min="9502" max="9502" width="18.7109375" style="1" bestFit="1" customWidth="1"/>
    <col min="9503" max="9503" width="47.42578125" style="1" bestFit="1" customWidth="1"/>
    <col min="9504" max="9728" width="9.140625" style="1"/>
    <col min="9729" max="9729" width="4.5703125" style="1" bestFit="1" customWidth="1"/>
    <col min="9730" max="9730" width="54" style="1" customWidth="1"/>
    <col min="9731" max="9731" width="12.7109375" style="1" customWidth="1"/>
    <col min="9732" max="9732" width="19" style="1" bestFit="1" customWidth="1"/>
    <col min="9733" max="9733" width="16.85546875" style="1" bestFit="1" customWidth="1"/>
    <col min="9734" max="9734" width="15" style="1" bestFit="1" customWidth="1"/>
    <col min="9735" max="9735" width="12.5703125" style="1" customWidth="1"/>
    <col min="9736" max="9736" width="18.140625" style="1" bestFit="1" customWidth="1"/>
    <col min="9737" max="9737" width="15" style="1" customWidth="1"/>
    <col min="9738" max="9738" width="2.7109375" style="1" customWidth="1"/>
    <col min="9739" max="9739" width="16.7109375" style="1" bestFit="1" customWidth="1"/>
    <col min="9740" max="9740" width="9.140625" style="1"/>
    <col min="9741" max="9741" width="8" style="1" bestFit="1" customWidth="1"/>
    <col min="9742" max="9742" width="5.42578125" style="1" bestFit="1" customWidth="1"/>
    <col min="9743" max="9743" width="36.42578125" style="1" bestFit="1" customWidth="1"/>
    <col min="9744" max="9746" width="9.140625" style="1"/>
    <col min="9747" max="9747" width="26" style="1" bestFit="1" customWidth="1"/>
    <col min="9748" max="9750" width="9.140625" style="1"/>
    <col min="9751" max="9751" width="34.28515625" style="1" bestFit="1" customWidth="1"/>
    <col min="9752" max="9754" width="9.140625" style="1"/>
    <col min="9755" max="9755" width="8" style="1" bestFit="1" customWidth="1"/>
    <col min="9756" max="9757" width="9.140625" style="1"/>
    <col min="9758" max="9758" width="18.7109375" style="1" bestFit="1" customWidth="1"/>
    <col min="9759" max="9759" width="47.42578125" style="1" bestFit="1" customWidth="1"/>
    <col min="9760" max="9984" width="9.140625" style="1"/>
    <col min="9985" max="9985" width="4.5703125" style="1" bestFit="1" customWidth="1"/>
    <col min="9986" max="9986" width="54" style="1" customWidth="1"/>
    <col min="9987" max="9987" width="12.7109375" style="1" customWidth="1"/>
    <col min="9988" max="9988" width="19" style="1" bestFit="1" customWidth="1"/>
    <col min="9989" max="9989" width="16.85546875" style="1" bestFit="1" customWidth="1"/>
    <col min="9990" max="9990" width="15" style="1" bestFit="1" customWidth="1"/>
    <col min="9991" max="9991" width="12.5703125" style="1" customWidth="1"/>
    <col min="9992" max="9992" width="18.140625" style="1" bestFit="1" customWidth="1"/>
    <col min="9993" max="9993" width="15" style="1" customWidth="1"/>
    <col min="9994" max="9994" width="2.7109375" style="1" customWidth="1"/>
    <col min="9995" max="9995" width="16.7109375" style="1" bestFit="1" customWidth="1"/>
    <col min="9996" max="9996" width="9.140625" style="1"/>
    <col min="9997" max="9997" width="8" style="1" bestFit="1" customWidth="1"/>
    <col min="9998" max="9998" width="5.42578125" style="1" bestFit="1" customWidth="1"/>
    <col min="9999" max="9999" width="36.42578125" style="1" bestFit="1" customWidth="1"/>
    <col min="10000" max="10002" width="9.140625" style="1"/>
    <col min="10003" max="10003" width="26" style="1" bestFit="1" customWidth="1"/>
    <col min="10004" max="10006" width="9.140625" style="1"/>
    <col min="10007" max="10007" width="34.28515625" style="1" bestFit="1" customWidth="1"/>
    <col min="10008" max="10010" width="9.140625" style="1"/>
    <col min="10011" max="10011" width="8" style="1" bestFit="1" customWidth="1"/>
    <col min="10012" max="10013" width="9.140625" style="1"/>
    <col min="10014" max="10014" width="18.7109375" style="1" bestFit="1" customWidth="1"/>
    <col min="10015" max="10015" width="47.42578125" style="1" bestFit="1" customWidth="1"/>
    <col min="10016" max="10240" width="9.140625" style="1"/>
    <col min="10241" max="10241" width="4.5703125" style="1" bestFit="1" customWidth="1"/>
    <col min="10242" max="10242" width="54" style="1" customWidth="1"/>
    <col min="10243" max="10243" width="12.7109375" style="1" customWidth="1"/>
    <col min="10244" max="10244" width="19" style="1" bestFit="1" customWidth="1"/>
    <col min="10245" max="10245" width="16.85546875" style="1" bestFit="1" customWidth="1"/>
    <col min="10246" max="10246" width="15" style="1" bestFit="1" customWidth="1"/>
    <col min="10247" max="10247" width="12.5703125" style="1" customWidth="1"/>
    <col min="10248" max="10248" width="18.140625" style="1" bestFit="1" customWidth="1"/>
    <col min="10249" max="10249" width="15" style="1" customWidth="1"/>
    <col min="10250" max="10250" width="2.7109375" style="1" customWidth="1"/>
    <col min="10251" max="10251" width="16.7109375" style="1" bestFit="1" customWidth="1"/>
    <col min="10252" max="10252" width="9.140625" style="1"/>
    <col min="10253" max="10253" width="8" style="1" bestFit="1" customWidth="1"/>
    <col min="10254" max="10254" width="5.42578125" style="1" bestFit="1" customWidth="1"/>
    <col min="10255" max="10255" width="36.42578125" style="1" bestFit="1" customWidth="1"/>
    <col min="10256" max="10258" width="9.140625" style="1"/>
    <col min="10259" max="10259" width="26" style="1" bestFit="1" customWidth="1"/>
    <col min="10260" max="10262" width="9.140625" style="1"/>
    <col min="10263" max="10263" width="34.28515625" style="1" bestFit="1" customWidth="1"/>
    <col min="10264" max="10266" width="9.140625" style="1"/>
    <col min="10267" max="10267" width="8" style="1" bestFit="1" customWidth="1"/>
    <col min="10268" max="10269" width="9.140625" style="1"/>
    <col min="10270" max="10270" width="18.7109375" style="1" bestFit="1" customWidth="1"/>
    <col min="10271" max="10271" width="47.42578125" style="1" bestFit="1" customWidth="1"/>
    <col min="10272" max="10496" width="9.140625" style="1"/>
    <col min="10497" max="10497" width="4.5703125" style="1" bestFit="1" customWidth="1"/>
    <col min="10498" max="10498" width="54" style="1" customWidth="1"/>
    <col min="10499" max="10499" width="12.7109375" style="1" customWidth="1"/>
    <col min="10500" max="10500" width="19" style="1" bestFit="1" customWidth="1"/>
    <col min="10501" max="10501" width="16.85546875" style="1" bestFit="1" customWidth="1"/>
    <col min="10502" max="10502" width="15" style="1" bestFit="1" customWidth="1"/>
    <col min="10503" max="10503" width="12.5703125" style="1" customWidth="1"/>
    <col min="10504" max="10504" width="18.140625" style="1" bestFit="1" customWidth="1"/>
    <col min="10505" max="10505" width="15" style="1" customWidth="1"/>
    <col min="10506" max="10506" width="2.7109375" style="1" customWidth="1"/>
    <col min="10507" max="10507" width="16.7109375" style="1" bestFit="1" customWidth="1"/>
    <col min="10508" max="10508" width="9.140625" style="1"/>
    <col min="10509" max="10509" width="8" style="1" bestFit="1" customWidth="1"/>
    <col min="10510" max="10510" width="5.42578125" style="1" bestFit="1" customWidth="1"/>
    <col min="10511" max="10511" width="36.42578125" style="1" bestFit="1" customWidth="1"/>
    <col min="10512" max="10514" width="9.140625" style="1"/>
    <col min="10515" max="10515" width="26" style="1" bestFit="1" customWidth="1"/>
    <col min="10516" max="10518" width="9.140625" style="1"/>
    <col min="10519" max="10519" width="34.28515625" style="1" bestFit="1" customWidth="1"/>
    <col min="10520" max="10522" width="9.140625" style="1"/>
    <col min="10523" max="10523" width="8" style="1" bestFit="1" customWidth="1"/>
    <col min="10524" max="10525" width="9.140625" style="1"/>
    <col min="10526" max="10526" width="18.7109375" style="1" bestFit="1" customWidth="1"/>
    <col min="10527" max="10527" width="47.42578125" style="1" bestFit="1" customWidth="1"/>
    <col min="10528" max="10752" width="9.140625" style="1"/>
    <col min="10753" max="10753" width="4.5703125" style="1" bestFit="1" customWidth="1"/>
    <col min="10754" max="10754" width="54" style="1" customWidth="1"/>
    <col min="10755" max="10755" width="12.7109375" style="1" customWidth="1"/>
    <col min="10756" max="10756" width="19" style="1" bestFit="1" customWidth="1"/>
    <col min="10757" max="10757" width="16.85546875" style="1" bestFit="1" customWidth="1"/>
    <col min="10758" max="10758" width="15" style="1" bestFit="1" customWidth="1"/>
    <col min="10759" max="10759" width="12.5703125" style="1" customWidth="1"/>
    <col min="10760" max="10760" width="18.140625" style="1" bestFit="1" customWidth="1"/>
    <col min="10761" max="10761" width="15" style="1" customWidth="1"/>
    <col min="10762" max="10762" width="2.7109375" style="1" customWidth="1"/>
    <col min="10763" max="10763" width="16.7109375" style="1" bestFit="1" customWidth="1"/>
    <col min="10764" max="10764" width="9.140625" style="1"/>
    <col min="10765" max="10765" width="8" style="1" bestFit="1" customWidth="1"/>
    <col min="10766" max="10766" width="5.42578125" style="1" bestFit="1" customWidth="1"/>
    <col min="10767" max="10767" width="36.42578125" style="1" bestFit="1" customWidth="1"/>
    <col min="10768" max="10770" width="9.140625" style="1"/>
    <col min="10771" max="10771" width="26" style="1" bestFit="1" customWidth="1"/>
    <col min="10772" max="10774" width="9.140625" style="1"/>
    <col min="10775" max="10775" width="34.28515625" style="1" bestFit="1" customWidth="1"/>
    <col min="10776" max="10778" width="9.140625" style="1"/>
    <col min="10779" max="10779" width="8" style="1" bestFit="1" customWidth="1"/>
    <col min="10780" max="10781" width="9.140625" style="1"/>
    <col min="10782" max="10782" width="18.7109375" style="1" bestFit="1" customWidth="1"/>
    <col min="10783" max="10783" width="47.42578125" style="1" bestFit="1" customWidth="1"/>
    <col min="10784" max="11008" width="9.140625" style="1"/>
    <col min="11009" max="11009" width="4.5703125" style="1" bestFit="1" customWidth="1"/>
    <col min="11010" max="11010" width="54" style="1" customWidth="1"/>
    <col min="11011" max="11011" width="12.7109375" style="1" customWidth="1"/>
    <col min="11012" max="11012" width="19" style="1" bestFit="1" customWidth="1"/>
    <col min="11013" max="11013" width="16.85546875" style="1" bestFit="1" customWidth="1"/>
    <col min="11014" max="11014" width="15" style="1" bestFit="1" customWidth="1"/>
    <col min="11015" max="11015" width="12.5703125" style="1" customWidth="1"/>
    <col min="11016" max="11016" width="18.140625" style="1" bestFit="1" customWidth="1"/>
    <col min="11017" max="11017" width="15" style="1" customWidth="1"/>
    <col min="11018" max="11018" width="2.7109375" style="1" customWidth="1"/>
    <col min="11019" max="11019" width="16.7109375" style="1" bestFit="1" customWidth="1"/>
    <col min="11020" max="11020" width="9.140625" style="1"/>
    <col min="11021" max="11021" width="8" style="1" bestFit="1" customWidth="1"/>
    <col min="11022" max="11022" width="5.42578125" style="1" bestFit="1" customWidth="1"/>
    <col min="11023" max="11023" width="36.42578125" style="1" bestFit="1" customWidth="1"/>
    <col min="11024" max="11026" width="9.140625" style="1"/>
    <col min="11027" max="11027" width="26" style="1" bestFit="1" customWidth="1"/>
    <col min="11028" max="11030" width="9.140625" style="1"/>
    <col min="11031" max="11031" width="34.28515625" style="1" bestFit="1" customWidth="1"/>
    <col min="11032" max="11034" width="9.140625" style="1"/>
    <col min="11035" max="11035" width="8" style="1" bestFit="1" customWidth="1"/>
    <col min="11036" max="11037" width="9.140625" style="1"/>
    <col min="11038" max="11038" width="18.7109375" style="1" bestFit="1" customWidth="1"/>
    <col min="11039" max="11039" width="47.42578125" style="1" bestFit="1" customWidth="1"/>
    <col min="11040" max="11264" width="9.140625" style="1"/>
    <col min="11265" max="11265" width="4.5703125" style="1" bestFit="1" customWidth="1"/>
    <col min="11266" max="11266" width="54" style="1" customWidth="1"/>
    <col min="11267" max="11267" width="12.7109375" style="1" customWidth="1"/>
    <col min="11268" max="11268" width="19" style="1" bestFit="1" customWidth="1"/>
    <col min="11269" max="11269" width="16.85546875" style="1" bestFit="1" customWidth="1"/>
    <col min="11270" max="11270" width="15" style="1" bestFit="1" customWidth="1"/>
    <col min="11271" max="11271" width="12.5703125" style="1" customWidth="1"/>
    <col min="11272" max="11272" width="18.140625" style="1" bestFit="1" customWidth="1"/>
    <col min="11273" max="11273" width="15" style="1" customWidth="1"/>
    <col min="11274" max="11274" width="2.7109375" style="1" customWidth="1"/>
    <col min="11275" max="11275" width="16.7109375" style="1" bestFit="1" customWidth="1"/>
    <col min="11276" max="11276" width="9.140625" style="1"/>
    <col min="11277" max="11277" width="8" style="1" bestFit="1" customWidth="1"/>
    <col min="11278" max="11278" width="5.42578125" style="1" bestFit="1" customWidth="1"/>
    <col min="11279" max="11279" width="36.42578125" style="1" bestFit="1" customWidth="1"/>
    <col min="11280" max="11282" width="9.140625" style="1"/>
    <col min="11283" max="11283" width="26" style="1" bestFit="1" customWidth="1"/>
    <col min="11284" max="11286" width="9.140625" style="1"/>
    <col min="11287" max="11287" width="34.28515625" style="1" bestFit="1" customWidth="1"/>
    <col min="11288" max="11290" width="9.140625" style="1"/>
    <col min="11291" max="11291" width="8" style="1" bestFit="1" customWidth="1"/>
    <col min="11292" max="11293" width="9.140625" style="1"/>
    <col min="11294" max="11294" width="18.7109375" style="1" bestFit="1" customWidth="1"/>
    <col min="11295" max="11295" width="47.42578125" style="1" bestFit="1" customWidth="1"/>
    <col min="11296" max="11520" width="9.140625" style="1"/>
    <col min="11521" max="11521" width="4.5703125" style="1" bestFit="1" customWidth="1"/>
    <col min="11522" max="11522" width="54" style="1" customWidth="1"/>
    <col min="11523" max="11523" width="12.7109375" style="1" customWidth="1"/>
    <col min="11524" max="11524" width="19" style="1" bestFit="1" customWidth="1"/>
    <col min="11525" max="11525" width="16.85546875" style="1" bestFit="1" customWidth="1"/>
    <col min="11526" max="11526" width="15" style="1" bestFit="1" customWidth="1"/>
    <col min="11527" max="11527" width="12.5703125" style="1" customWidth="1"/>
    <col min="11528" max="11528" width="18.140625" style="1" bestFit="1" customWidth="1"/>
    <col min="11529" max="11529" width="15" style="1" customWidth="1"/>
    <col min="11530" max="11530" width="2.7109375" style="1" customWidth="1"/>
    <col min="11531" max="11531" width="16.7109375" style="1" bestFit="1" customWidth="1"/>
    <col min="11532" max="11532" width="9.140625" style="1"/>
    <col min="11533" max="11533" width="8" style="1" bestFit="1" customWidth="1"/>
    <col min="11534" max="11534" width="5.42578125" style="1" bestFit="1" customWidth="1"/>
    <col min="11535" max="11535" width="36.42578125" style="1" bestFit="1" customWidth="1"/>
    <col min="11536" max="11538" width="9.140625" style="1"/>
    <col min="11539" max="11539" width="26" style="1" bestFit="1" customWidth="1"/>
    <col min="11540" max="11542" width="9.140625" style="1"/>
    <col min="11543" max="11543" width="34.28515625" style="1" bestFit="1" customWidth="1"/>
    <col min="11544" max="11546" width="9.140625" style="1"/>
    <col min="11547" max="11547" width="8" style="1" bestFit="1" customWidth="1"/>
    <col min="11548" max="11549" width="9.140625" style="1"/>
    <col min="11550" max="11550" width="18.7109375" style="1" bestFit="1" customWidth="1"/>
    <col min="11551" max="11551" width="47.42578125" style="1" bestFit="1" customWidth="1"/>
    <col min="11552" max="11776" width="9.140625" style="1"/>
    <col min="11777" max="11777" width="4.5703125" style="1" bestFit="1" customWidth="1"/>
    <col min="11778" max="11778" width="54" style="1" customWidth="1"/>
    <col min="11779" max="11779" width="12.7109375" style="1" customWidth="1"/>
    <col min="11780" max="11780" width="19" style="1" bestFit="1" customWidth="1"/>
    <col min="11781" max="11781" width="16.85546875" style="1" bestFit="1" customWidth="1"/>
    <col min="11782" max="11782" width="15" style="1" bestFit="1" customWidth="1"/>
    <col min="11783" max="11783" width="12.5703125" style="1" customWidth="1"/>
    <col min="11784" max="11784" width="18.140625" style="1" bestFit="1" customWidth="1"/>
    <col min="11785" max="11785" width="15" style="1" customWidth="1"/>
    <col min="11786" max="11786" width="2.7109375" style="1" customWidth="1"/>
    <col min="11787" max="11787" width="16.7109375" style="1" bestFit="1" customWidth="1"/>
    <col min="11788" max="11788" width="9.140625" style="1"/>
    <col min="11789" max="11789" width="8" style="1" bestFit="1" customWidth="1"/>
    <col min="11790" max="11790" width="5.42578125" style="1" bestFit="1" customWidth="1"/>
    <col min="11791" max="11791" width="36.42578125" style="1" bestFit="1" customWidth="1"/>
    <col min="11792" max="11794" width="9.140625" style="1"/>
    <col min="11795" max="11795" width="26" style="1" bestFit="1" customWidth="1"/>
    <col min="11796" max="11798" width="9.140625" style="1"/>
    <col min="11799" max="11799" width="34.28515625" style="1" bestFit="1" customWidth="1"/>
    <col min="11800" max="11802" width="9.140625" style="1"/>
    <col min="11803" max="11803" width="8" style="1" bestFit="1" customWidth="1"/>
    <col min="11804" max="11805" width="9.140625" style="1"/>
    <col min="11806" max="11806" width="18.7109375" style="1" bestFit="1" customWidth="1"/>
    <col min="11807" max="11807" width="47.42578125" style="1" bestFit="1" customWidth="1"/>
    <col min="11808" max="12032" width="9.140625" style="1"/>
    <col min="12033" max="12033" width="4.5703125" style="1" bestFit="1" customWidth="1"/>
    <col min="12034" max="12034" width="54" style="1" customWidth="1"/>
    <col min="12035" max="12035" width="12.7109375" style="1" customWidth="1"/>
    <col min="12036" max="12036" width="19" style="1" bestFit="1" customWidth="1"/>
    <col min="12037" max="12037" width="16.85546875" style="1" bestFit="1" customWidth="1"/>
    <col min="12038" max="12038" width="15" style="1" bestFit="1" customWidth="1"/>
    <col min="12039" max="12039" width="12.5703125" style="1" customWidth="1"/>
    <col min="12040" max="12040" width="18.140625" style="1" bestFit="1" customWidth="1"/>
    <col min="12041" max="12041" width="15" style="1" customWidth="1"/>
    <col min="12042" max="12042" width="2.7109375" style="1" customWidth="1"/>
    <col min="12043" max="12043" width="16.7109375" style="1" bestFit="1" customWidth="1"/>
    <col min="12044" max="12044" width="9.140625" style="1"/>
    <col min="12045" max="12045" width="8" style="1" bestFit="1" customWidth="1"/>
    <col min="12046" max="12046" width="5.42578125" style="1" bestFit="1" customWidth="1"/>
    <col min="12047" max="12047" width="36.42578125" style="1" bestFit="1" customWidth="1"/>
    <col min="12048" max="12050" width="9.140625" style="1"/>
    <col min="12051" max="12051" width="26" style="1" bestFit="1" customWidth="1"/>
    <col min="12052" max="12054" width="9.140625" style="1"/>
    <col min="12055" max="12055" width="34.28515625" style="1" bestFit="1" customWidth="1"/>
    <col min="12056" max="12058" width="9.140625" style="1"/>
    <col min="12059" max="12059" width="8" style="1" bestFit="1" customWidth="1"/>
    <col min="12060" max="12061" width="9.140625" style="1"/>
    <col min="12062" max="12062" width="18.7109375" style="1" bestFit="1" customWidth="1"/>
    <col min="12063" max="12063" width="47.42578125" style="1" bestFit="1" customWidth="1"/>
    <col min="12064" max="12288" width="9.140625" style="1"/>
    <col min="12289" max="12289" width="4.5703125" style="1" bestFit="1" customWidth="1"/>
    <col min="12290" max="12290" width="54" style="1" customWidth="1"/>
    <col min="12291" max="12291" width="12.7109375" style="1" customWidth="1"/>
    <col min="12292" max="12292" width="19" style="1" bestFit="1" customWidth="1"/>
    <col min="12293" max="12293" width="16.85546875" style="1" bestFit="1" customWidth="1"/>
    <col min="12294" max="12294" width="15" style="1" bestFit="1" customWidth="1"/>
    <col min="12295" max="12295" width="12.5703125" style="1" customWidth="1"/>
    <col min="12296" max="12296" width="18.140625" style="1" bestFit="1" customWidth="1"/>
    <col min="12297" max="12297" width="15" style="1" customWidth="1"/>
    <col min="12298" max="12298" width="2.7109375" style="1" customWidth="1"/>
    <col min="12299" max="12299" width="16.7109375" style="1" bestFit="1" customWidth="1"/>
    <col min="12300" max="12300" width="9.140625" style="1"/>
    <col min="12301" max="12301" width="8" style="1" bestFit="1" customWidth="1"/>
    <col min="12302" max="12302" width="5.42578125" style="1" bestFit="1" customWidth="1"/>
    <col min="12303" max="12303" width="36.42578125" style="1" bestFit="1" customWidth="1"/>
    <col min="12304" max="12306" width="9.140625" style="1"/>
    <col min="12307" max="12307" width="26" style="1" bestFit="1" customWidth="1"/>
    <col min="12308" max="12310" width="9.140625" style="1"/>
    <col min="12311" max="12311" width="34.28515625" style="1" bestFit="1" customWidth="1"/>
    <col min="12312" max="12314" width="9.140625" style="1"/>
    <col min="12315" max="12315" width="8" style="1" bestFit="1" customWidth="1"/>
    <col min="12316" max="12317" width="9.140625" style="1"/>
    <col min="12318" max="12318" width="18.7109375" style="1" bestFit="1" customWidth="1"/>
    <col min="12319" max="12319" width="47.42578125" style="1" bestFit="1" customWidth="1"/>
    <col min="12320" max="12544" width="9.140625" style="1"/>
    <col min="12545" max="12545" width="4.5703125" style="1" bestFit="1" customWidth="1"/>
    <col min="12546" max="12546" width="54" style="1" customWidth="1"/>
    <col min="12547" max="12547" width="12.7109375" style="1" customWidth="1"/>
    <col min="12548" max="12548" width="19" style="1" bestFit="1" customWidth="1"/>
    <col min="12549" max="12549" width="16.85546875" style="1" bestFit="1" customWidth="1"/>
    <col min="12550" max="12550" width="15" style="1" bestFit="1" customWidth="1"/>
    <col min="12551" max="12551" width="12.5703125" style="1" customWidth="1"/>
    <col min="12552" max="12552" width="18.140625" style="1" bestFit="1" customWidth="1"/>
    <col min="12553" max="12553" width="15" style="1" customWidth="1"/>
    <col min="12554" max="12554" width="2.7109375" style="1" customWidth="1"/>
    <col min="12555" max="12555" width="16.7109375" style="1" bestFit="1" customWidth="1"/>
    <col min="12556" max="12556" width="9.140625" style="1"/>
    <col min="12557" max="12557" width="8" style="1" bestFit="1" customWidth="1"/>
    <col min="12558" max="12558" width="5.42578125" style="1" bestFit="1" customWidth="1"/>
    <col min="12559" max="12559" width="36.42578125" style="1" bestFit="1" customWidth="1"/>
    <col min="12560" max="12562" width="9.140625" style="1"/>
    <col min="12563" max="12563" width="26" style="1" bestFit="1" customWidth="1"/>
    <col min="12564" max="12566" width="9.140625" style="1"/>
    <col min="12567" max="12567" width="34.28515625" style="1" bestFit="1" customWidth="1"/>
    <col min="12568" max="12570" width="9.140625" style="1"/>
    <col min="12571" max="12571" width="8" style="1" bestFit="1" customWidth="1"/>
    <col min="12572" max="12573" width="9.140625" style="1"/>
    <col min="12574" max="12574" width="18.7109375" style="1" bestFit="1" customWidth="1"/>
    <col min="12575" max="12575" width="47.42578125" style="1" bestFit="1" customWidth="1"/>
    <col min="12576" max="12800" width="9.140625" style="1"/>
    <col min="12801" max="12801" width="4.5703125" style="1" bestFit="1" customWidth="1"/>
    <col min="12802" max="12802" width="54" style="1" customWidth="1"/>
    <col min="12803" max="12803" width="12.7109375" style="1" customWidth="1"/>
    <col min="12804" max="12804" width="19" style="1" bestFit="1" customWidth="1"/>
    <col min="12805" max="12805" width="16.85546875" style="1" bestFit="1" customWidth="1"/>
    <col min="12806" max="12806" width="15" style="1" bestFit="1" customWidth="1"/>
    <col min="12807" max="12807" width="12.5703125" style="1" customWidth="1"/>
    <col min="12808" max="12808" width="18.140625" style="1" bestFit="1" customWidth="1"/>
    <col min="12809" max="12809" width="15" style="1" customWidth="1"/>
    <col min="12810" max="12810" width="2.7109375" style="1" customWidth="1"/>
    <col min="12811" max="12811" width="16.7109375" style="1" bestFit="1" customWidth="1"/>
    <col min="12812" max="12812" width="9.140625" style="1"/>
    <col min="12813" max="12813" width="8" style="1" bestFit="1" customWidth="1"/>
    <col min="12814" max="12814" width="5.42578125" style="1" bestFit="1" customWidth="1"/>
    <col min="12815" max="12815" width="36.42578125" style="1" bestFit="1" customWidth="1"/>
    <col min="12816" max="12818" width="9.140625" style="1"/>
    <col min="12819" max="12819" width="26" style="1" bestFit="1" customWidth="1"/>
    <col min="12820" max="12822" width="9.140625" style="1"/>
    <col min="12823" max="12823" width="34.28515625" style="1" bestFit="1" customWidth="1"/>
    <col min="12824" max="12826" width="9.140625" style="1"/>
    <col min="12827" max="12827" width="8" style="1" bestFit="1" customWidth="1"/>
    <col min="12828" max="12829" width="9.140625" style="1"/>
    <col min="12830" max="12830" width="18.7109375" style="1" bestFit="1" customWidth="1"/>
    <col min="12831" max="12831" width="47.42578125" style="1" bestFit="1" customWidth="1"/>
    <col min="12832" max="13056" width="9.140625" style="1"/>
    <col min="13057" max="13057" width="4.5703125" style="1" bestFit="1" customWidth="1"/>
    <col min="13058" max="13058" width="54" style="1" customWidth="1"/>
    <col min="13059" max="13059" width="12.7109375" style="1" customWidth="1"/>
    <col min="13060" max="13060" width="19" style="1" bestFit="1" customWidth="1"/>
    <col min="13061" max="13061" width="16.85546875" style="1" bestFit="1" customWidth="1"/>
    <col min="13062" max="13062" width="15" style="1" bestFit="1" customWidth="1"/>
    <col min="13063" max="13063" width="12.5703125" style="1" customWidth="1"/>
    <col min="13064" max="13064" width="18.140625" style="1" bestFit="1" customWidth="1"/>
    <col min="13065" max="13065" width="15" style="1" customWidth="1"/>
    <col min="13066" max="13066" width="2.7109375" style="1" customWidth="1"/>
    <col min="13067" max="13067" width="16.7109375" style="1" bestFit="1" customWidth="1"/>
    <col min="13068" max="13068" width="9.140625" style="1"/>
    <col min="13069" max="13069" width="8" style="1" bestFit="1" customWidth="1"/>
    <col min="13070" max="13070" width="5.42578125" style="1" bestFit="1" customWidth="1"/>
    <col min="13071" max="13071" width="36.42578125" style="1" bestFit="1" customWidth="1"/>
    <col min="13072" max="13074" width="9.140625" style="1"/>
    <col min="13075" max="13075" width="26" style="1" bestFit="1" customWidth="1"/>
    <col min="13076" max="13078" width="9.140625" style="1"/>
    <col min="13079" max="13079" width="34.28515625" style="1" bestFit="1" customWidth="1"/>
    <col min="13080" max="13082" width="9.140625" style="1"/>
    <col min="13083" max="13083" width="8" style="1" bestFit="1" customWidth="1"/>
    <col min="13084" max="13085" width="9.140625" style="1"/>
    <col min="13086" max="13086" width="18.7109375" style="1" bestFit="1" customWidth="1"/>
    <col min="13087" max="13087" width="47.42578125" style="1" bestFit="1" customWidth="1"/>
    <col min="13088" max="13312" width="9.140625" style="1"/>
    <col min="13313" max="13313" width="4.5703125" style="1" bestFit="1" customWidth="1"/>
    <col min="13314" max="13314" width="54" style="1" customWidth="1"/>
    <col min="13315" max="13315" width="12.7109375" style="1" customWidth="1"/>
    <col min="13316" max="13316" width="19" style="1" bestFit="1" customWidth="1"/>
    <col min="13317" max="13317" width="16.85546875" style="1" bestFit="1" customWidth="1"/>
    <col min="13318" max="13318" width="15" style="1" bestFit="1" customWidth="1"/>
    <col min="13319" max="13319" width="12.5703125" style="1" customWidth="1"/>
    <col min="13320" max="13320" width="18.140625" style="1" bestFit="1" customWidth="1"/>
    <col min="13321" max="13321" width="15" style="1" customWidth="1"/>
    <col min="13322" max="13322" width="2.7109375" style="1" customWidth="1"/>
    <col min="13323" max="13323" width="16.7109375" style="1" bestFit="1" customWidth="1"/>
    <col min="13324" max="13324" width="9.140625" style="1"/>
    <col min="13325" max="13325" width="8" style="1" bestFit="1" customWidth="1"/>
    <col min="13326" max="13326" width="5.42578125" style="1" bestFit="1" customWidth="1"/>
    <col min="13327" max="13327" width="36.42578125" style="1" bestFit="1" customWidth="1"/>
    <col min="13328" max="13330" width="9.140625" style="1"/>
    <col min="13331" max="13331" width="26" style="1" bestFit="1" customWidth="1"/>
    <col min="13332" max="13334" width="9.140625" style="1"/>
    <col min="13335" max="13335" width="34.28515625" style="1" bestFit="1" customWidth="1"/>
    <col min="13336" max="13338" width="9.140625" style="1"/>
    <col min="13339" max="13339" width="8" style="1" bestFit="1" customWidth="1"/>
    <col min="13340" max="13341" width="9.140625" style="1"/>
    <col min="13342" max="13342" width="18.7109375" style="1" bestFit="1" customWidth="1"/>
    <col min="13343" max="13343" width="47.42578125" style="1" bestFit="1" customWidth="1"/>
    <col min="13344" max="13568" width="9.140625" style="1"/>
    <col min="13569" max="13569" width="4.5703125" style="1" bestFit="1" customWidth="1"/>
    <col min="13570" max="13570" width="54" style="1" customWidth="1"/>
    <col min="13571" max="13571" width="12.7109375" style="1" customWidth="1"/>
    <col min="13572" max="13572" width="19" style="1" bestFit="1" customWidth="1"/>
    <col min="13573" max="13573" width="16.85546875" style="1" bestFit="1" customWidth="1"/>
    <col min="13574" max="13574" width="15" style="1" bestFit="1" customWidth="1"/>
    <col min="13575" max="13575" width="12.5703125" style="1" customWidth="1"/>
    <col min="13576" max="13576" width="18.140625" style="1" bestFit="1" customWidth="1"/>
    <col min="13577" max="13577" width="15" style="1" customWidth="1"/>
    <col min="13578" max="13578" width="2.7109375" style="1" customWidth="1"/>
    <col min="13579" max="13579" width="16.7109375" style="1" bestFit="1" customWidth="1"/>
    <col min="13580" max="13580" width="9.140625" style="1"/>
    <col min="13581" max="13581" width="8" style="1" bestFit="1" customWidth="1"/>
    <col min="13582" max="13582" width="5.42578125" style="1" bestFit="1" customWidth="1"/>
    <col min="13583" max="13583" width="36.42578125" style="1" bestFit="1" customWidth="1"/>
    <col min="13584" max="13586" width="9.140625" style="1"/>
    <col min="13587" max="13587" width="26" style="1" bestFit="1" customWidth="1"/>
    <col min="13588" max="13590" width="9.140625" style="1"/>
    <col min="13591" max="13591" width="34.28515625" style="1" bestFit="1" customWidth="1"/>
    <col min="13592" max="13594" width="9.140625" style="1"/>
    <col min="13595" max="13595" width="8" style="1" bestFit="1" customWidth="1"/>
    <col min="13596" max="13597" width="9.140625" style="1"/>
    <col min="13598" max="13598" width="18.7109375" style="1" bestFit="1" customWidth="1"/>
    <col min="13599" max="13599" width="47.42578125" style="1" bestFit="1" customWidth="1"/>
    <col min="13600" max="13824" width="9.140625" style="1"/>
    <col min="13825" max="13825" width="4.5703125" style="1" bestFit="1" customWidth="1"/>
    <col min="13826" max="13826" width="54" style="1" customWidth="1"/>
    <col min="13827" max="13827" width="12.7109375" style="1" customWidth="1"/>
    <col min="13828" max="13828" width="19" style="1" bestFit="1" customWidth="1"/>
    <col min="13829" max="13829" width="16.85546875" style="1" bestFit="1" customWidth="1"/>
    <col min="13830" max="13830" width="15" style="1" bestFit="1" customWidth="1"/>
    <col min="13831" max="13831" width="12.5703125" style="1" customWidth="1"/>
    <col min="13832" max="13832" width="18.140625" style="1" bestFit="1" customWidth="1"/>
    <col min="13833" max="13833" width="15" style="1" customWidth="1"/>
    <col min="13834" max="13834" width="2.7109375" style="1" customWidth="1"/>
    <col min="13835" max="13835" width="16.7109375" style="1" bestFit="1" customWidth="1"/>
    <col min="13836" max="13836" width="9.140625" style="1"/>
    <col min="13837" max="13837" width="8" style="1" bestFit="1" customWidth="1"/>
    <col min="13838" max="13838" width="5.42578125" style="1" bestFit="1" customWidth="1"/>
    <col min="13839" max="13839" width="36.42578125" style="1" bestFit="1" customWidth="1"/>
    <col min="13840" max="13842" width="9.140625" style="1"/>
    <col min="13843" max="13843" width="26" style="1" bestFit="1" customWidth="1"/>
    <col min="13844" max="13846" width="9.140625" style="1"/>
    <col min="13847" max="13847" width="34.28515625" style="1" bestFit="1" customWidth="1"/>
    <col min="13848" max="13850" width="9.140625" style="1"/>
    <col min="13851" max="13851" width="8" style="1" bestFit="1" customWidth="1"/>
    <col min="13852" max="13853" width="9.140625" style="1"/>
    <col min="13854" max="13854" width="18.7109375" style="1" bestFit="1" customWidth="1"/>
    <col min="13855" max="13855" width="47.42578125" style="1" bestFit="1" customWidth="1"/>
    <col min="13856" max="14080" width="9.140625" style="1"/>
    <col min="14081" max="14081" width="4.5703125" style="1" bestFit="1" customWidth="1"/>
    <col min="14082" max="14082" width="54" style="1" customWidth="1"/>
    <col min="14083" max="14083" width="12.7109375" style="1" customWidth="1"/>
    <col min="14084" max="14084" width="19" style="1" bestFit="1" customWidth="1"/>
    <col min="14085" max="14085" width="16.85546875" style="1" bestFit="1" customWidth="1"/>
    <col min="14086" max="14086" width="15" style="1" bestFit="1" customWidth="1"/>
    <col min="14087" max="14087" width="12.5703125" style="1" customWidth="1"/>
    <col min="14088" max="14088" width="18.140625" style="1" bestFit="1" customWidth="1"/>
    <col min="14089" max="14089" width="15" style="1" customWidth="1"/>
    <col min="14090" max="14090" width="2.7109375" style="1" customWidth="1"/>
    <col min="14091" max="14091" width="16.7109375" style="1" bestFit="1" customWidth="1"/>
    <col min="14092" max="14092" width="9.140625" style="1"/>
    <col min="14093" max="14093" width="8" style="1" bestFit="1" customWidth="1"/>
    <col min="14094" max="14094" width="5.42578125" style="1" bestFit="1" customWidth="1"/>
    <col min="14095" max="14095" width="36.42578125" style="1" bestFit="1" customWidth="1"/>
    <col min="14096" max="14098" width="9.140625" style="1"/>
    <col min="14099" max="14099" width="26" style="1" bestFit="1" customWidth="1"/>
    <col min="14100" max="14102" width="9.140625" style="1"/>
    <col min="14103" max="14103" width="34.28515625" style="1" bestFit="1" customWidth="1"/>
    <col min="14104" max="14106" width="9.140625" style="1"/>
    <col min="14107" max="14107" width="8" style="1" bestFit="1" customWidth="1"/>
    <col min="14108" max="14109" width="9.140625" style="1"/>
    <col min="14110" max="14110" width="18.7109375" style="1" bestFit="1" customWidth="1"/>
    <col min="14111" max="14111" width="47.42578125" style="1" bestFit="1" customWidth="1"/>
    <col min="14112" max="14336" width="9.140625" style="1"/>
    <col min="14337" max="14337" width="4.5703125" style="1" bestFit="1" customWidth="1"/>
    <col min="14338" max="14338" width="54" style="1" customWidth="1"/>
    <col min="14339" max="14339" width="12.7109375" style="1" customWidth="1"/>
    <col min="14340" max="14340" width="19" style="1" bestFit="1" customWidth="1"/>
    <col min="14341" max="14341" width="16.85546875" style="1" bestFit="1" customWidth="1"/>
    <col min="14342" max="14342" width="15" style="1" bestFit="1" customWidth="1"/>
    <col min="14343" max="14343" width="12.5703125" style="1" customWidth="1"/>
    <col min="14344" max="14344" width="18.140625" style="1" bestFit="1" customWidth="1"/>
    <col min="14345" max="14345" width="15" style="1" customWidth="1"/>
    <col min="14346" max="14346" width="2.7109375" style="1" customWidth="1"/>
    <col min="14347" max="14347" width="16.7109375" style="1" bestFit="1" customWidth="1"/>
    <col min="14348" max="14348" width="9.140625" style="1"/>
    <col min="14349" max="14349" width="8" style="1" bestFit="1" customWidth="1"/>
    <col min="14350" max="14350" width="5.42578125" style="1" bestFit="1" customWidth="1"/>
    <col min="14351" max="14351" width="36.42578125" style="1" bestFit="1" customWidth="1"/>
    <col min="14352" max="14354" width="9.140625" style="1"/>
    <col min="14355" max="14355" width="26" style="1" bestFit="1" customWidth="1"/>
    <col min="14356" max="14358" width="9.140625" style="1"/>
    <col min="14359" max="14359" width="34.28515625" style="1" bestFit="1" customWidth="1"/>
    <col min="14360" max="14362" width="9.140625" style="1"/>
    <col min="14363" max="14363" width="8" style="1" bestFit="1" customWidth="1"/>
    <col min="14364" max="14365" width="9.140625" style="1"/>
    <col min="14366" max="14366" width="18.7109375" style="1" bestFit="1" customWidth="1"/>
    <col min="14367" max="14367" width="47.42578125" style="1" bestFit="1" customWidth="1"/>
    <col min="14368" max="14592" width="9.140625" style="1"/>
    <col min="14593" max="14593" width="4.5703125" style="1" bestFit="1" customWidth="1"/>
    <col min="14594" max="14594" width="54" style="1" customWidth="1"/>
    <col min="14595" max="14595" width="12.7109375" style="1" customWidth="1"/>
    <col min="14596" max="14596" width="19" style="1" bestFit="1" customWidth="1"/>
    <col min="14597" max="14597" width="16.85546875" style="1" bestFit="1" customWidth="1"/>
    <col min="14598" max="14598" width="15" style="1" bestFit="1" customWidth="1"/>
    <col min="14599" max="14599" width="12.5703125" style="1" customWidth="1"/>
    <col min="14600" max="14600" width="18.140625" style="1" bestFit="1" customWidth="1"/>
    <col min="14601" max="14601" width="15" style="1" customWidth="1"/>
    <col min="14602" max="14602" width="2.7109375" style="1" customWidth="1"/>
    <col min="14603" max="14603" width="16.7109375" style="1" bestFit="1" customWidth="1"/>
    <col min="14604" max="14604" width="9.140625" style="1"/>
    <col min="14605" max="14605" width="8" style="1" bestFit="1" customWidth="1"/>
    <col min="14606" max="14606" width="5.42578125" style="1" bestFit="1" customWidth="1"/>
    <col min="14607" max="14607" width="36.42578125" style="1" bestFit="1" customWidth="1"/>
    <col min="14608" max="14610" width="9.140625" style="1"/>
    <col min="14611" max="14611" width="26" style="1" bestFit="1" customWidth="1"/>
    <col min="14612" max="14614" width="9.140625" style="1"/>
    <col min="14615" max="14615" width="34.28515625" style="1" bestFit="1" customWidth="1"/>
    <col min="14616" max="14618" width="9.140625" style="1"/>
    <col min="14619" max="14619" width="8" style="1" bestFit="1" customWidth="1"/>
    <col min="14620" max="14621" width="9.140625" style="1"/>
    <col min="14622" max="14622" width="18.7109375" style="1" bestFit="1" customWidth="1"/>
    <col min="14623" max="14623" width="47.42578125" style="1" bestFit="1" customWidth="1"/>
    <col min="14624" max="14848" width="9.140625" style="1"/>
    <col min="14849" max="14849" width="4.5703125" style="1" bestFit="1" customWidth="1"/>
    <col min="14850" max="14850" width="54" style="1" customWidth="1"/>
    <col min="14851" max="14851" width="12.7109375" style="1" customWidth="1"/>
    <col min="14852" max="14852" width="19" style="1" bestFit="1" customWidth="1"/>
    <col min="14853" max="14853" width="16.85546875" style="1" bestFit="1" customWidth="1"/>
    <col min="14854" max="14854" width="15" style="1" bestFit="1" customWidth="1"/>
    <col min="14855" max="14855" width="12.5703125" style="1" customWidth="1"/>
    <col min="14856" max="14856" width="18.140625" style="1" bestFit="1" customWidth="1"/>
    <col min="14857" max="14857" width="15" style="1" customWidth="1"/>
    <col min="14858" max="14858" width="2.7109375" style="1" customWidth="1"/>
    <col min="14859" max="14859" width="16.7109375" style="1" bestFit="1" customWidth="1"/>
    <col min="14860" max="14860" width="9.140625" style="1"/>
    <col min="14861" max="14861" width="8" style="1" bestFit="1" customWidth="1"/>
    <col min="14862" max="14862" width="5.42578125" style="1" bestFit="1" customWidth="1"/>
    <col min="14863" max="14863" width="36.42578125" style="1" bestFit="1" customWidth="1"/>
    <col min="14864" max="14866" width="9.140625" style="1"/>
    <col min="14867" max="14867" width="26" style="1" bestFit="1" customWidth="1"/>
    <col min="14868" max="14870" width="9.140625" style="1"/>
    <col min="14871" max="14871" width="34.28515625" style="1" bestFit="1" customWidth="1"/>
    <col min="14872" max="14874" width="9.140625" style="1"/>
    <col min="14875" max="14875" width="8" style="1" bestFit="1" customWidth="1"/>
    <col min="14876" max="14877" width="9.140625" style="1"/>
    <col min="14878" max="14878" width="18.7109375" style="1" bestFit="1" customWidth="1"/>
    <col min="14879" max="14879" width="47.42578125" style="1" bestFit="1" customWidth="1"/>
    <col min="14880" max="15104" width="9.140625" style="1"/>
    <col min="15105" max="15105" width="4.5703125" style="1" bestFit="1" customWidth="1"/>
    <col min="15106" max="15106" width="54" style="1" customWidth="1"/>
    <col min="15107" max="15107" width="12.7109375" style="1" customWidth="1"/>
    <col min="15108" max="15108" width="19" style="1" bestFit="1" customWidth="1"/>
    <col min="15109" max="15109" width="16.85546875" style="1" bestFit="1" customWidth="1"/>
    <col min="15110" max="15110" width="15" style="1" bestFit="1" customWidth="1"/>
    <col min="15111" max="15111" width="12.5703125" style="1" customWidth="1"/>
    <col min="15112" max="15112" width="18.140625" style="1" bestFit="1" customWidth="1"/>
    <col min="15113" max="15113" width="15" style="1" customWidth="1"/>
    <col min="15114" max="15114" width="2.7109375" style="1" customWidth="1"/>
    <col min="15115" max="15115" width="16.7109375" style="1" bestFit="1" customWidth="1"/>
    <col min="15116" max="15116" width="9.140625" style="1"/>
    <col min="15117" max="15117" width="8" style="1" bestFit="1" customWidth="1"/>
    <col min="15118" max="15118" width="5.42578125" style="1" bestFit="1" customWidth="1"/>
    <col min="15119" max="15119" width="36.42578125" style="1" bestFit="1" customWidth="1"/>
    <col min="15120" max="15122" width="9.140625" style="1"/>
    <col min="15123" max="15123" width="26" style="1" bestFit="1" customWidth="1"/>
    <col min="15124" max="15126" width="9.140625" style="1"/>
    <col min="15127" max="15127" width="34.28515625" style="1" bestFit="1" customWidth="1"/>
    <col min="15128" max="15130" width="9.140625" style="1"/>
    <col min="15131" max="15131" width="8" style="1" bestFit="1" customWidth="1"/>
    <col min="15132" max="15133" width="9.140625" style="1"/>
    <col min="15134" max="15134" width="18.7109375" style="1" bestFit="1" customWidth="1"/>
    <col min="15135" max="15135" width="47.42578125" style="1" bestFit="1" customWidth="1"/>
    <col min="15136" max="15360" width="9.140625" style="1"/>
    <col min="15361" max="15361" width="4.5703125" style="1" bestFit="1" customWidth="1"/>
    <col min="15362" max="15362" width="54" style="1" customWidth="1"/>
    <col min="15363" max="15363" width="12.7109375" style="1" customWidth="1"/>
    <col min="15364" max="15364" width="19" style="1" bestFit="1" customWidth="1"/>
    <col min="15365" max="15365" width="16.85546875" style="1" bestFit="1" customWidth="1"/>
    <col min="15366" max="15366" width="15" style="1" bestFit="1" customWidth="1"/>
    <col min="15367" max="15367" width="12.5703125" style="1" customWidth="1"/>
    <col min="15368" max="15368" width="18.140625" style="1" bestFit="1" customWidth="1"/>
    <col min="15369" max="15369" width="15" style="1" customWidth="1"/>
    <col min="15370" max="15370" width="2.7109375" style="1" customWidth="1"/>
    <col min="15371" max="15371" width="16.7109375" style="1" bestFit="1" customWidth="1"/>
    <col min="15372" max="15372" width="9.140625" style="1"/>
    <col min="15373" max="15373" width="8" style="1" bestFit="1" customWidth="1"/>
    <col min="15374" max="15374" width="5.42578125" style="1" bestFit="1" customWidth="1"/>
    <col min="15375" max="15375" width="36.42578125" style="1" bestFit="1" customWidth="1"/>
    <col min="15376" max="15378" width="9.140625" style="1"/>
    <col min="15379" max="15379" width="26" style="1" bestFit="1" customWidth="1"/>
    <col min="15380" max="15382" width="9.140625" style="1"/>
    <col min="15383" max="15383" width="34.28515625" style="1" bestFit="1" customWidth="1"/>
    <col min="15384" max="15386" width="9.140625" style="1"/>
    <col min="15387" max="15387" width="8" style="1" bestFit="1" customWidth="1"/>
    <col min="15388" max="15389" width="9.140625" style="1"/>
    <col min="15390" max="15390" width="18.7109375" style="1" bestFit="1" customWidth="1"/>
    <col min="15391" max="15391" width="47.42578125" style="1" bestFit="1" customWidth="1"/>
    <col min="15392" max="15616" width="9.140625" style="1"/>
    <col min="15617" max="15617" width="4.5703125" style="1" bestFit="1" customWidth="1"/>
    <col min="15618" max="15618" width="54" style="1" customWidth="1"/>
    <col min="15619" max="15619" width="12.7109375" style="1" customWidth="1"/>
    <col min="15620" max="15620" width="19" style="1" bestFit="1" customWidth="1"/>
    <col min="15621" max="15621" width="16.85546875" style="1" bestFit="1" customWidth="1"/>
    <col min="15622" max="15622" width="15" style="1" bestFit="1" customWidth="1"/>
    <col min="15623" max="15623" width="12.5703125" style="1" customWidth="1"/>
    <col min="15624" max="15624" width="18.140625" style="1" bestFit="1" customWidth="1"/>
    <col min="15625" max="15625" width="15" style="1" customWidth="1"/>
    <col min="15626" max="15626" width="2.7109375" style="1" customWidth="1"/>
    <col min="15627" max="15627" width="16.7109375" style="1" bestFit="1" customWidth="1"/>
    <col min="15628" max="15628" width="9.140625" style="1"/>
    <col min="15629" max="15629" width="8" style="1" bestFit="1" customWidth="1"/>
    <col min="15630" max="15630" width="5.42578125" style="1" bestFit="1" customWidth="1"/>
    <col min="15631" max="15631" width="36.42578125" style="1" bestFit="1" customWidth="1"/>
    <col min="15632" max="15634" width="9.140625" style="1"/>
    <col min="15635" max="15635" width="26" style="1" bestFit="1" customWidth="1"/>
    <col min="15636" max="15638" width="9.140625" style="1"/>
    <col min="15639" max="15639" width="34.28515625" style="1" bestFit="1" customWidth="1"/>
    <col min="15640" max="15642" width="9.140625" style="1"/>
    <col min="15643" max="15643" width="8" style="1" bestFit="1" customWidth="1"/>
    <col min="15644" max="15645" width="9.140625" style="1"/>
    <col min="15646" max="15646" width="18.7109375" style="1" bestFit="1" customWidth="1"/>
    <col min="15647" max="15647" width="47.42578125" style="1" bestFit="1" customWidth="1"/>
    <col min="15648" max="15872" width="9.140625" style="1"/>
    <col min="15873" max="15873" width="4.5703125" style="1" bestFit="1" customWidth="1"/>
    <col min="15874" max="15874" width="54" style="1" customWidth="1"/>
    <col min="15875" max="15875" width="12.7109375" style="1" customWidth="1"/>
    <col min="15876" max="15876" width="19" style="1" bestFit="1" customWidth="1"/>
    <col min="15877" max="15877" width="16.85546875" style="1" bestFit="1" customWidth="1"/>
    <col min="15878" max="15878" width="15" style="1" bestFit="1" customWidth="1"/>
    <col min="15879" max="15879" width="12.5703125" style="1" customWidth="1"/>
    <col min="15880" max="15880" width="18.140625" style="1" bestFit="1" customWidth="1"/>
    <col min="15881" max="15881" width="15" style="1" customWidth="1"/>
    <col min="15882" max="15882" width="2.7109375" style="1" customWidth="1"/>
    <col min="15883" max="15883" width="16.7109375" style="1" bestFit="1" customWidth="1"/>
    <col min="15884" max="15884" width="9.140625" style="1"/>
    <col min="15885" max="15885" width="8" style="1" bestFit="1" customWidth="1"/>
    <col min="15886" max="15886" width="5.42578125" style="1" bestFit="1" customWidth="1"/>
    <col min="15887" max="15887" width="36.42578125" style="1" bestFit="1" customWidth="1"/>
    <col min="15888" max="15890" width="9.140625" style="1"/>
    <col min="15891" max="15891" width="26" style="1" bestFit="1" customWidth="1"/>
    <col min="15892" max="15894" width="9.140625" style="1"/>
    <col min="15895" max="15895" width="34.28515625" style="1" bestFit="1" customWidth="1"/>
    <col min="15896" max="15898" width="9.140625" style="1"/>
    <col min="15899" max="15899" width="8" style="1" bestFit="1" customWidth="1"/>
    <col min="15900" max="15901" width="9.140625" style="1"/>
    <col min="15902" max="15902" width="18.7109375" style="1" bestFit="1" customWidth="1"/>
    <col min="15903" max="15903" width="47.42578125" style="1" bestFit="1" customWidth="1"/>
    <col min="15904" max="16128" width="9.140625" style="1"/>
    <col min="16129" max="16129" width="4.5703125" style="1" bestFit="1" customWidth="1"/>
    <col min="16130" max="16130" width="54" style="1" customWidth="1"/>
    <col min="16131" max="16131" width="12.7109375" style="1" customWidth="1"/>
    <col min="16132" max="16132" width="19" style="1" bestFit="1" customWidth="1"/>
    <col min="16133" max="16133" width="16.85546875" style="1" bestFit="1" customWidth="1"/>
    <col min="16134" max="16134" width="15" style="1" bestFit="1" customWidth="1"/>
    <col min="16135" max="16135" width="12.5703125" style="1" customWidth="1"/>
    <col min="16136" max="16136" width="18.140625" style="1" bestFit="1" customWidth="1"/>
    <col min="16137" max="16137" width="15" style="1" customWidth="1"/>
    <col min="16138" max="16138" width="2.7109375" style="1" customWidth="1"/>
    <col min="16139" max="16139" width="16.7109375" style="1" bestFit="1" customWidth="1"/>
    <col min="16140" max="16140" width="9.140625" style="1"/>
    <col min="16141" max="16141" width="8" style="1" bestFit="1" customWidth="1"/>
    <col min="16142" max="16142" width="5.42578125" style="1" bestFit="1" customWidth="1"/>
    <col min="16143" max="16143" width="36.42578125" style="1" bestFit="1" customWidth="1"/>
    <col min="16144" max="16146" width="9.140625" style="1"/>
    <col min="16147" max="16147" width="26" style="1" bestFit="1" customWidth="1"/>
    <col min="16148" max="16150" width="9.140625" style="1"/>
    <col min="16151" max="16151" width="34.28515625" style="1" bestFit="1" customWidth="1"/>
    <col min="16152" max="16154" width="9.140625" style="1"/>
    <col min="16155" max="16155" width="8" style="1" bestFit="1" customWidth="1"/>
    <col min="16156" max="16157" width="9.140625" style="1"/>
    <col min="16158" max="16158" width="18.7109375" style="1" bestFit="1" customWidth="1"/>
    <col min="16159" max="16159" width="47.42578125" style="1" bestFit="1" customWidth="1"/>
    <col min="16160" max="16384" width="9.140625" style="1"/>
  </cols>
  <sheetData>
    <row r="10" spans="1:204" ht="15.75">
      <c r="A10" s="174" t="s">
        <v>169</v>
      </c>
      <c r="B10" s="174"/>
      <c r="C10" s="174"/>
      <c r="D10" s="174"/>
      <c r="E10" s="174"/>
      <c r="F10" s="174"/>
      <c r="G10" s="174"/>
      <c r="H10" s="174"/>
      <c r="I10" s="174"/>
      <c r="J10" s="17"/>
    </row>
    <row r="11" spans="1:204">
      <c r="A11" s="3"/>
      <c r="B11" s="3"/>
      <c r="C11" s="3"/>
      <c r="D11" s="3"/>
      <c r="E11" s="4"/>
      <c r="F11" s="4"/>
      <c r="G11" s="3"/>
      <c r="H11" s="3"/>
      <c r="I11" s="3"/>
      <c r="J11" s="3"/>
    </row>
    <row r="12" spans="1:204" ht="27" customHeight="1">
      <c r="A12" s="175" t="s">
        <v>15</v>
      </c>
      <c r="B12" s="177" t="s">
        <v>16</v>
      </c>
      <c r="C12" s="177"/>
      <c r="D12" s="177"/>
      <c r="E12" s="178" t="s">
        <v>17</v>
      </c>
      <c r="F12" s="178" t="s">
        <v>18</v>
      </c>
      <c r="G12" s="180" t="s">
        <v>19</v>
      </c>
      <c r="H12" s="182" t="s">
        <v>41</v>
      </c>
      <c r="I12" s="183"/>
      <c r="J12" s="18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</row>
    <row r="13" spans="1:204" ht="12.75" customHeight="1">
      <c r="A13" s="176"/>
      <c r="B13" s="177"/>
      <c r="C13" s="177"/>
      <c r="D13" s="177"/>
      <c r="E13" s="179"/>
      <c r="F13" s="179"/>
      <c r="G13" s="181"/>
      <c r="H13" s="19" t="s">
        <v>20</v>
      </c>
      <c r="I13" s="20" t="s">
        <v>9</v>
      </c>
      <c r="GU13" s="2"/>
      <c r="GV13" s="2"/>
    </row>
    <row r="14" spans="1:204">
      <c r="A14" s="9">
        <v>1</v>
      </c>
      <c r="B14" s="200" t="s">
        <v>123</v>
      </c>
      <c r="C14" s="200"/>
      <c r="D14" s="200"/>
      <c r="E14" s="27"/>
      <c r="F14" s="27" t="s">
        <v>124</v>
      </c>
      <c r="G14" s="22">
        <f>((27*10*6)+(27*15*6))/12</f>
        <v>337.5</v>
      </c>
      <c r="H14" s="10">
        <v>0</v>
      </c>
      <c r="I14" s="23">
        <f t="shared" ref="I14:I20" si="0">H14*G14</f>
        <v>0</v>
      </c>
      <c r="GU14" s="2"/>
      <c r="GV14" s="2"/>
    </row>
    <row r="15" spans="1:204">
      <c r="A15" s="9">
        <f t="shared" ref="A15:A20" si="1">A14+1</f>
        <v>2</v>
      </c>
      <c r="B15" s="200" t="s">
        <v>125</v>
      </c>
      <c r="C15" s="200"/>
      <c r="D15" s="200"/>
      <c r="E15" s="27"/>
      <c r="F15" s="27" t="s">
        <v>124</v>
      </c>
      <c r="G15" s="22">
        <f>((27*10*6)+(27*15*6))/12</f>
        <v>337.5</v>
      </c>
      <c r="H15" s="10">
        <v>0</v>
      </c>
      <c r="I15" s="23">
        <f t="shared" si="0"/>
        <v>0</v>
      </c>
      <c r="GU15" s="2"/>
      <c r="GV15" s="2"/>
    </row>
    <row r="16" spans="1:204">
      <c r="A16" s="9">
        <f t="shared" si="1"/>
        <v>3</v>
      </c>
      <c r="B16" s="200" t="s">
        <v>126</v>
      </c>
      <c r="C16" s="200"/>
      <c r="D16" s="200"/>
      <c r="E16" s="27"/>
      <c r="F16" s="27" t="s">
        <v>124</v>
      </c>
      <c r="G16" s="22">
        <f>ROUND(G15/15,2)</f>
        <v>22.5</v>
      </c>
      <c r="H16" s="10">
        <v>0</v>
      </c>
      <c r="I16" s="23">
        <f t="shared" si="0"/>
        <v>0</v>
      </c>
      <c r="U16" s="73"/>
      <c r="GU16" s="2"/>
      <c r="GV16" s="2"/>
    </row>
    <row r="17" spans="1:204">
      <c r="A17" s="9">
        <f t="shared" si="1"/>
        <v>4</v>
      </c>
      <c r="B17" s="200" t="s">
        <v>246</v>
      </c>
      <c r="C17" s="200"/>
      <c r="D17" s="200"/>
      <c r="E17" s="27"/>
      <c r="F17" s="27" t="s">
        <v>124</v>
      </c>
      <c r="G17" s="22">
        <f>ROUND((G19+G14)/15,2)</f>
        <v>49.5</v>
      </c>
      <c r="H17" s="10">
        <v>0</v>
      </c>
      <c r="I17" s="23">
        <f t="shared" si="0"/>
        <v>0</v>
      </c>
      <c r="GU17" s="2"/>
      <c r="GV17" s="2"/>
    </row>
    <row r="18" spans="1:204">
      <c r="A18" s="9">
        <f t="shared" si="1"/>
        <v>5</v>
      </c>
      <c r="B18" s="200" t="s">
        <v>127</v>
      </c>
      <c r="C18" s="200"/>
      <c r="D18" s="200"/>
      <c r="E18" s="27"/>
      <c r="F18" s="27" t="s">
        <v>36</v>
      </c>
      <c r="G18" s="22">
        <f>((27*20*6)+(27*25*6))/12</f>
        <v>607.5</v>
      </c>
      <c r="H18" s="10">
        <v>0</v>
      </c>
      <c r="I18" s="23">
        <f t="shared" si="0"/>
        <v>0</v>
      </c>
      <c r="GU18" s="2"/>
      <c r="GV18" s="2"/>
    </row>
    <row r="19" spans="1:204">
      <c r="A19" s="9">
        <f t="shared" si="1"/>
        <v>6</v>
      </c>
      <c r="B19" s="200" t="s">
        <v>128</v>
      </c>
      <c r="C19" s="200"/>
      <c r="D19" s="200"/>
      <c r="E19" s="27"/>
      <c r="F19" s="27" t="s">
        <v>124</v>
      </c>
      <c r="G19" s="22">
        <f>((27*10*6)+(27*20*6))/12</f>
        <v>405</v>
      </c>
      <c r="H19" s="10">
        <v>0</v>
      </c>
      <c r="I19" s="23">
        <f t="shared" si="0"/>
        <v>0</v>
      </c>
      <c r="GU19" s="2"/>
      <c r="GV19" s="2"/>
    </row>
    <row r="20" spans="1:204" ht="29.45" customHeight="1">
      <c r="A20" s="9">
        <f t="shared" si="1"/>
        <v>7</v>
      </c>
      <c r="B20" s="184" t="s">
        <v>129</v>
      </c>
      <c r="C20" s="184"/>
      <c r="D20" s="184"/>
      <c r="E20" s="21"/>
      <c r="F20" s="21" t="s">
        <v>22</v>
      </c>
      <c r="G20" s="22">
        <f>27*3</f>
        <v>81</v>
      </c>
      <c r="H20" s="10">
        <v>0</v>
      </c>
      <c r="I20" s="23">
        <f t="shared" si="0"/>
        <v>0</v>
      </c>
      <c r="GU20" s="2"/>
      <c r="GV20" s="2"/>
    </row>
    <row r="21" spans="1:204">
      <c r="A21" s="5"/>
      <c r="B21" s="190" t="s">
        <v>23</v>
      </c>
      <c r="C21" s="190"/>
      <c r="D21" s="190"/>
      <c r="E21" s="190"/>
      <c r="F21" s="190"/>
      <c r="G21" s="190"/>
      <c r="H21" s="190"/>
      <c r="I21" s="65">
        <f>SUM(I14:I20)</f>
        <v>0</v>
      </c>
      <c r="J21" s="3"/>
    </row>
    <row r="22" spans="1:204">
      <c r="A22" s="5"/>
      <c r="B22" s="5"/>
      <c r="C22" s="5"/>
      <c r="D22" s="5"/>
      <c r="E22" s="6"/>
      <c r="F22" s="6"/>
      <c r="G22" s="5"/>
      <c r="H22" s="3"/>
      <c r="I22" s="3"/>
      <c r="J22" s="3"/>
    </row>
    <row r="23" spans="1:204">
      <c r="A23" s="187" t="s">
        <v>170</v>
      </c>
      <c r="B23" s="188"/>
      <c r="C23" s="188"/>
      <c r="D23" s="188"/>
      <c r="E23" s="188"/>
      <c r="F23" s="188"/>
      <c r="G23" s="188"/>
      <c r="H23" s="189"/>
      <c r="I23" s="66">
        <f>I21</f>
        <v>0</v>
      </c>
      <c r="J23" s="3"/>
    </row>
    <row r="24" spans="1:204">
      <c r="A24" s="187" t="s">
        <v>248</v>
      </c>
      <c r="B24" s="188"/>
      <c r="C24" s="188"/>
      <c r="D24" s="188"/>
      <c r="E24" s="188"/>
      <c r="F24" s="188"/>
      <c r="G24" s="188"/>
      <c r="H24" s="189"/>
      <c r="I24" s="71">
        <f>'Tabela Postos'!$D$7</f>
        <v>27</v>
      </c>
      <c r="J24" s="3"/>
    </row>
    <row r="25" spans="1:204">
      <c r="A25" s="187" t="s">
        <v>166</v>
      </c>
      <c r="B25" s="188"/>
      <c r="C25" s="188"/>
      <c r="D25" s="188"/>
      <c r="E25" s="188"/>
      <c r="F25" s="188"/>
      <c r="G25" s="188"/>
      <c r="H25" s="189"/>
      <c r="I25" s="66">
        <f>I23/I24</f>
        <v>0</v>
      </c>
      <c r="J25" s="3"/>
    </row>
    <row r="26" spans="1:204">
      <c r="A26" s="5"/>
      <c r="B26" s="5"/>
      <c r="C26" s="5"/>
      <c r="D26" s="5"/>
      <c r="E26" s="6"/>
      <c r="F26" s="6"/>
      <c r="G26" s="5"/>
      <c r="H26" s="3"/>
      <c r="I26" s="3"/>
      <c r="J26" s="3"/>
    </row>
    <row r="27" spans="1:204" ht="13.9" customHeight="1">
      <c r="A27" s="175" t="s">
        <v>15</v>
      </c>
      <c r="B27" s="177" t="s">
        <v>16</v>
      </c>
      <c r="C27" s="177"/>
      <c r="D27" s="178" t="s">
        <v>17</v>
      </c>
      <c r="E27" s="178" t="s">
        <v>18</v>
      </c>
      <c r="F27" s="180" t="s">
        <v>26</v>
      </c>
      <c r="G27" s="180" t="s">
        <v>24</v>
      </c>
      <c r="H27" s="192" t="s">
        <v>41</v>
      </c>
      <c r="I27" s="192"/>
      <c r="GU27" s="2"/>
      <c r="GV27" s="2"/>
    </row>
    <row r="28" spans="1:204">
      <c r="A28" s="176"/>
      <c r="B28" s="177"/>
      <c r="C28" s="177"/>
      <c r="D28" s="179"/>
      <c r="E28" s="179"/>
      <c r="F28" s="181"/>
      <c r="G28" s="181"/>
      <c r="H28" s="19" t="s">
        <v>20</v>
      </c>
      <c r="I28" s="20" t="s">
        <v>9</v>
      </c>
      <c r="GU28" s="2"/>
      <c r="GV28" s="2"/>
    </row>
    <row r="29" spans="1:204">
      <c r="A29" s="7">
        <v>1</v>
      </c>
      <c r="B29" s="201" t="s">
        <v>136</v>
      </c>
      <c r="C29" s="201"/>
      <c r="D29" s="62"/>
      <c r="E29" s="62" t="s">
        <v>10</v>
      </c>
      <c r="F29" s="63">
        <f>27*2.5</f>
        <v>67.5</v>
      </c>
      <c r="G29" s="28">
        <f t="shared" ref="G29:G38" si="2">F29/12</f>
        <v>5.625</v>
      </c>
      <c r="H29" s="10">
        <v>0</v>
      </c>
      <c r="I29" s="67">
        <f t="shared" ref="I29:I38" si="3">G29*H29</f>
        <v>0</v>
      </c>
      <c r="GU29" s="2"/>
      <c r="GV29" s="2"/>
    </row>
    <row r="30" spans="1:204">
      <c r="A30" s="7">
        <f t="shared" ref="A30:A38" si="4">A29+1</f>
        <v>2</v>
      </c>
      <c r="B30" s="201" t="s">
        <v>167</v>
      </c>
      <c r="C30" s="201"/>
      <c r="D30" s="62"/>
      <c r="E30" s="62" t="s">
        <v>10</v>
      </c>
      <c r="F30" s="63">
        <f t="shared" ref="F30:F34" si="5">27*2.5</f>
        <v>67.5</v>
      </c>
      <c r="G30" s="28">
        <f t="shared" si="2"/>
        <v>5.625</v>
      </c>
      <c r="H30" s="10">
        <v>0</v>
      </c>
      <c r="I30" s="67">
        <f t="shared" si="3"/>
        <v>0</v>
      </c>
      <c r="GU30" s="2"/>
      <c r="GV30" s="2"/>
    </row>
    <row r="31" spans="1:204">
      <c r="A31" s="7">
        <f t="shared" si="4"/>
        <v>3</v>
      </c>
      <c r="B31" s="201" t="s">
        <v>137</v>
      </c>
      <c r="C31" s="201"/>
      <c r="D31" s="62"/>
      <c r="E31" s="62" t="s">
        <v>10</v>
      </c>
      <c r="F31" s="63">
        <f t="shared" si="5"/>
        <v>67.5</v>
      </c>
      <c r="G31" s="28">
        <f t="shared" si="2"/>
        <v>5.625</v>
      </c>
      <c r="H31" s="10">
        <v>0</v>
      </c>
      <c r="I31" s="67">
        <f t="shared" si="3"/>
        <v>0</v>
      </c>
      <c r="GU31" s="2"/>
      <c r="GV31" s="2"/>
    </row>
    <row r="32" spans="1:204">
      <c r="A32" s="7">
        <f t="shared" si="4"/>
        <v>4</v>
      </c>
      <c r="B32" s="201" t="s">
        <v>138</v>
      </c>
      <c r="C32" s="201"/>
      <c r="D32" s="62"/>
      <c r="E32" s="62" t="s">
        <v>10</v>
      </c>
      <c r="F32" s="63">
        <f t="shared" si="5"/>
        <v>67.5</v>
      </c>
      <c r="G32" s="28">
        <f t="shared" si="2"/>
        <v>5.625</v>
      </c>
      <c r="H32" s="10">
        <v>0</v>
      </c>
      <c r="I32" s="67">
        <f t="shared" si="3"/>
        <v>0</v>
      </c>
      <c r="GU32" s="2"/>
      <c r="GV32" s="2"/>
    </row>
    <row r="33" spans="1:204">
      <c r="A33" s="7">
        <f t="shared" si="4"/>
        <v>5</v>
      </c>
      <c r="B33" s="201" t="s">
        <v>139</v>
      </c>
      <c r="C33" s="201"/>
      <c r="D33" s="62"/>
      <c r="E33" s="62" t="s">
        <v>10</v>
      </c>
      <c r="F33" s="63">
        <f t="shared" si="5"/>
        <v>67.5</v>
      </c>
      <c r="G33" s="28">
        <f t="shared" si="2"/>
        <v>5.625</v>
      </c>
      <c r="H33" s="10">
        <v>0</v>
      </c>
      <c r="I33" s="67">
        <f t="shared" si="3"/>
        <v>0</v>
      </c>
      <c r="GU33" s="2"/>
      <c r="GV33" s="2"/>
    </row>
    <row r="34" spans="1:204">
      <c r="A34" s="7">
        <f t="shared" si="4"/>
        <v>6</v>
      </c>
      <c r="B34" s="201" t="s">
        <v>140</v>
      </c>
      <c r="C34" s="201"/>
      <c r="D34" s="62"/>
      <c r="E34" s="62" t="s">
        <v>10</v>
      </c>
      <c r="F34" s="63">
        <f t="shared" si="5"/>
        <v>67.5</v>
      </c>
      <c r="G34" s="28">
        <f t="shared" si="2"/>
        <v>5.625</v>
      </c>
      <c r="H34" s="10">
        <v>0</v>
      </c>
      <c r="I34" s="67">
        <f t="shared" si="3"/>
        <v>0</v>
      </c>
      <c r="GU34" s="2"/>
      <c r="GV34" s="2"/>
    </row>
    <row r="35" spans="1:204">
      <c r="A35" s="7">
        <f t="shared" si="4"/>
        <v>7</v>
      </c>
      <c r="B35" s="202" t="s">
        <v>133</v>
      </c>
      <c r="C35" s="202"/>
      <c r="D35" s="62"/>
      <c r="E35" s="62" t="s">
        <v>10</v>
      </c>
      <c r="F35" s="63">
        <v>27</v>
      </c>
      <c r="G35" s="28">
        <f t="shared" si="2"/>
        <v>2.25</v>
      </c>
      <c r="H35" s="10">
        <v>0</v>
      </c>
      <c r="I35" s="67">
        <f t="shared" si="3"/>
        <v>0</v>
      </c>
      <c r="GU35" s="2"/>
      <c r="GV35" s="2"/>
    </row>
    <row r="36" spans="1:204">
      <c r="A36" s="7">
        <f t="shared" si="4"/>
        <v>8</v>
      </c>
      <c r="B36" s="201" t="s">
        <v>134</v>
      </c>
      <c r="C36" s="201"/>
      <c r="D36" s="64"/>
      <c r="E36" s="64" t="s">
        <v>10</v>
      </c>
      <c r="F36" s="63">
        <f>27*6</f>
        <v>162</v>
      </c>
      <c r="G36" s="28">
        <f t="shared" si="2"/>
        <v>13.5</v>
      </c>
      <c r="H36" s="10">
        <v>0</v>
      </c>
      <c r="I36" s="67">
        <f t="shared" si="3"/>
        <v>0</v>
      </c>
      <c r="GU36" s="2"/>
      <c r="GV36" s="2"/>
    </row>
    <row r="37" spans="1:204">
      <c r="A37" s="7">
        <f t="shared" si="4"/>
        <v>9</v>
      </c>
      <c r="B37" s="202" t="s">
        <v>143</v>
      </c>
      <c r="C37" s="202"/>
      <c r="D37" s="62"/>
      <c r="E37" s="62" t="s">
        <v>10</v>
      </c>
      <c r="F37" s="63">
        <f>27*12</f>
        <v>324</v>
      </c>
      <c r="G37" s="75">
        <f t="shared" si="2"/>
        <v>27</v>
      </c>
      <c r="H37" s="10">
        <v>0</v>
      </c>
      <c r="I37" s="67">
        <f t="shared" si="3"/>
        <v>0</v>
      </c>
      <c r="GU37" s="2"/>
      <c r="GV37" s="2"/>
    </row>
    <row r="38" spans="1:204">
      <c r="A38" s="7">
        <f t="shared" si="4"/>
        <v>10</v>
      </c>
      <c r="B38" s="201" t="s">
        <v>141</v>
      </c>
      <c r="C38" s="201"/>
      <c r="D38" s="62"/>
      <c r="E38" s="62" t="s">
        <v>10</v>
      </c>
      <c r="F38" s="63">
        <f>27*2</f>
        <v>54</v>
      </c>
      <c r="G38" s="28">
        <f t="shared" si="2"/>
        <v>4.5</v>
      </c>
      <c r="H38" s="10">
        <v>0</v>
      </c>
      <c r="I38" s="67">
        <f t="shared" si="3"/>
        <v>0</v>
      </c>
      <c r="GU38" s="2"/>
      <c r="GV38" s="2"/>
    </row>
    <row r="39" spans="1:204">
      <c r="A39" s="5"/>
      <c r="B39" s="190" t="s">
        <v>23</v>
      </c>
      <c r="C39" s="190"/>
      <c r="D39" s="190"/>
      <c r="E39" s="190"/>
      <c r="F39" s="190"/>
      <c r="G39" s="190"/>
      <c r="H39" s="190"/>
      <c r="I39" s="65">
        <f>SUM(I29:I38)</f>
        <v>0</v>
      </c>
    </row>
    <row r="40" spans="1:204">
      <c r="A40" s="5"/>
      <c r="B40" s="5"/>
      <c r="C40" s="5"/>
      <c r="D40" s="5"/>
      <c r="E40" s="6"/>
      <c r="F40" s="6"/>
      <c r="G40" s="5"/>
      <c r="H40" s="3"/>
      <c r="I40" s="3"/>
      <c r="J40" s="3"/>
    </row>
    <row r="41" spans="1:204">
      <c r="A41" s="187" t="s">
        <v>171</v>
      </c>
      <c r="B41" s="188"/>
      <c r="C41" s="188"/>
      <c r="D41" s="188"/>
      <c r="E41" s="188"/>
      <c r="F41" s="188"/>
      <c r="G41" s="188"/>
      <c r="H41" s="189"/>
      <c r="I41" s="66">
        <f>I39</f>
        <v>0</v>
      </c>
      <c r="J41" s="3"/>
    </row>
    <row r="42" spans="1:204">
      <c r="A42" s="187" t="s">
        <v>248</v>
      </c>
      <c r="B42" s="188"/>
      <c r="C42" s="188"/>
      <c r="D42" s="188"/>
      <c r="E42" s="188"/>
      <c r="F42" s="188"/>
      <c r="G42" s="188"/>
      <c r="H42" s="189"/>
      <c r="I42" s="71">
        <f>'Tabela Postos'!$D$7</f>
        <v>27</v>
      </c>
      <c r="J42" s="3"/>
    </row>
    <row r="43" spans="1:204">
      <c r="A43" s="187" t="s">
        <v>166</v>
      </c>
      <c r="B43" s="188"/>
      <c r="C43" s="188"/>
      <c r="D43" s="188"/>
      <c r="E43" s="188"/>
      <c r="F43" s="188"/>
      <c r="G43" s="188"/>
      <c r="H43" s="189"/>
      <c r="I43" s="66">
        <f>I41/I42</f>
        <v>0</v>
      </c>
      <c r="J43" s="3"/>
    </row>
    <row r="44" spans="1:204">
      <c r="A44" s="5"/>
      <c r="B44" s="5"/>
      <c r="C44" s="5"/>
      <c r="D44" s="5"/>
      <c r="E44" s="6"/>
      <c r="F44" s="6"/>
      <c r="G44" s="5"/>
      <c r="H44" s="3"/>
      <c r="I44" s="3"/>
    </row>
    <row r="45" spans="1:204" ht="24.75" customHeight="1">
      <c r="A45" s="175" t="s">
        <v>15</v>
      </c>
      <c r="B45" s="178" t="s">
        <v>28</v>
      </c>
      <c r="C45" s="178" t="s">
        <v>17</v>
      </c>
      <c r="D45" s="178" t="s">
        <v>18</v>
      </c>
      <c r="E45" s="180" t="s">
        <v>13</v>
      </c>
      <c r="F45" s="180" t="s">
        <v>29</v>
      </c>
      <c r="G45" s="180" t="s">
        <v>30</v>
      </c>
      <c r="H45" s="180" t="s">
        <v>31</v>
      </c>
      <c r="I45" s="180" t="s">
        <v>32</v>
      </c>
      <c r="GU45" s="2"/>
    </row>
    <row r="46" spans="1:204">
      <c r="A46" s="176"/>
      <c r="B46" s="179"/>
      <c r="C46" s="179"/>
      <c r="D46" s="179"/>
      <c r="E46" s="181"/>
      <c r="F46" s="181"/>
      <c r="G46" s="181"/>
      <c r="H46" s="181"/>
      <c r="I46" s="181"/>
      <c r="GU46" s="2"/>
    </row>
    <row r="47" spans="1:204" ht="24">
      <c r="A47" s="7">
        <v>1</v>
      </c>
      <c r="B47" s="26" t="s">
        <v>160</v>
      </c>
      <c r="C47" s="40"/>
      <c r="D47" s="27" t="s">
        <v>10</v>
      </c>
      <c r="E47" s="22">
        <v>27</v>
      </c>
      <c r="F47" s="10">
        <v>0</v>
      </c>
      <c r="G47" s="68">
        <f t="shared" ref="G47:G52" si="6">E47*F47</f>
        <v>0</v>
      </c>
      <c r="H47" s="30">
        <v>60</v>
      </c>
      <c r="I47" s="68">
        <f t="shared" ref="I47:I52" si="7">G47/H47</f>
        <v>0</v>
      </c>
      <c r="GU47" s="2"/>
    </row>
    <row r="48" spans="1:204">
      <c r="A48" s="7">
        <f t="shared" ref="A48:A52" si="8">A47+1</f>
        <v>2</v>
      </c>
      <c r="B48" s="26" t="s">
        <v>161</v>
      </c>
      <c r="C48" s="40"/>
      <c r="D48" s="27" t="s">
        <v>10</v>
      </c>
      <c r="E48" s="22">
        <v>27</v>
      </c>
      <c r="F48" s="10">
        <v>0</v>
      </c>
      <c r="G48" s="68">
        <f t="shared" si="6"/>
        <v>0</v>
      </c>
      <c r="H48" s="30">
        <v>60</v>
      </c>
      <c r="I48" s="68">
        <f t="shared" si="7"/>
        <v>0</v>
      </c>
      <c r="GU48" s="2"/>
    </row>
    <row r="49" spans="1:204" ht="24">
      <c r="A49" s="7">
        <f t="shared" si="8"/>
        <v>3</v>
      </c>
      <c r="B49" s="26" t="s">
        <v>245</v>
      </c>
      <c r="C49" s="40"/>
      <c r="D49" s="27" t="s">
        <v>10</v>
      </c>
      <c r="E49" s="22">
        <f>(27*5*1.5)*2</f>
        <v>405</v>
      </c>
      <c r="F49" s="10">
        <v>0</v>
      </c>
      <c r="G49" s="68">
        <f t="shared" si="6"/>
        <v>0</v>
      </c>
      <c r="H49" s="30">
        <v>12</v>
      </c>
      <c r="I49" s="68">
        <f t="shared" si="7"/>
        <v>0</v>
      </c>
      <c r="GU49" s="2"/>
    </row>
    <row r="50" spans="1:204" ht="48">
      <c r="A50" s="7">
        <f t="shared" si="8"/>
        <v>4</v>
      </c>
      <c r="B50" s="26" t="s">
        <v>162</v>
      </c>
      <c r="C50" s="40"/>
      <c r="D50" s="27" t="s">
        <v>10</v>
      </c>
      <c r="E50" s="22">
        <v>27</v>
      </c>
      <c r="F50" s="10">
        <v>0</v>
      </c>
      <c r="G50" s="68">
        <f t="shared" si="6"/>
        <v>0</v>
      </c>
      <c r="H50" s="30">
        <v>60</v>
      </c>
      <c r="I50" s="68">
        <f t="shared" si="7"/>
        <v>0</v>
      </c>
      <c r="GU50" s="2"/>
    </row>
    <row r="51" spans="1:204">
      <c r="A51" s="7">
        <f t="shared" si="8"/>
        <v>5</v>
      </c>
      <c r="B51" s="26" t="s">
        <v>163</v>
      </c>
      <c r="C51" s="40"/>
      <c r="D51" s="27" t="s">
        <v>10</v>
      </c>
      <c r="E51" s="22">
        <v>27</v>
      </c>
      <c r="F51" s="10">
        <v>0</v>
      </c>
      <c r="G51" s="68">
        <f t="shared" si="6"/>
        <v>0</v>
      </c>
      <c r="H51" s="30">
        <v>12</v>
      </c>
      <c r="I51" s="68">
        <f t="shared" si="7"/>
        <v>0</v>
      </c>
      <c r="GU51" s="2"/>
    </row>
    <row r="52" spans="1:204" ht="24">
      <c r="A52" s="7">
        <f t="shared" si="8"/>
        <v>6</v>
      </c>
      <c r="B52" s="26" t="s">
        <v>164</v>
      </c>
      <c r="C52" s="40"/>
      <c r="D52" s="27" t="s">
        <v>10</v>
      </c>
      <c r="E52" s="22">
        <v>27</v>
      </c>
      <c r="F52" s="10">
        <v>0</v>
      </c>
      <c r="G52" s="68">
        <f t="shared" si="6"/>
        <v>0</v>
      </c>
      <c r="H52" s="30">
        <v>60</v>
      </c>
      <c r="I52" s="68">
        <f t="shared" si="7"/>
        <v>0</v>
      </c>
      <c r="GU52" s="2"/>
    </row>
    <row r="53" spans="1:204">
      <c r="A53" s="5"/>
      <c r="B53" s="193" t="s">
        <v>38</v>
      </c>
      <c r="C53" s="194"/>
      <c r="D53" s="194"/>
      <c r="E53" s="194"/>
      <c r="F53" s="196"/>
      <c r="G53" s="69">
        <f>SUM(G47:G52)</f>
        <v>0</v>
      </c>
      <c r="H53" s="35"/>
      <c r="I53" s="69">
        <f>SUM(I47:I52)</f>
        <v>0</v>
      </c>
    </row>
    <row r="54" spans="1:204">
      <c r="A54" s="5"/>
      <c r="B54" s="197" t="s">
        <v>165</v>
      </c>
      <c r="C54" s="198"/>
      <c r="D54" s="198"/>
      <c r="E54" s="198"/>
      <c r="F54" s="199"/>
      <c r="G54" s="41">
        <v>0</v>
      </c>
      <c r="H54" s="36"/>
      <c r="I54" s="70">
        <f>G53*G54</f>
        <v>0</v>
      </c>
    </row>
    <row r="55" spans="1:204">
      <c r="A55" s="5"/>
      <c r="B55" s="193" t="s">
        <v>38</v>
      </c>
      <c r="C55" s="194"/>
      <c r="D55" s="194"/>
      <c r="E55" s="194"/>
      <c r="F55" s="194"/>
      <c r="G55" s="194"/>
      <c r="H55" s="196"/>
      <c r="I55" s="69">
        <f>SUM(I53:I54)</f>
        <v>0</v>
      </c>
    </row>
    <row r="56" spans="1:204">
      <c r="A56" s="5"/>
      <c r="B56" s="5"/>
      <c r="C56" s="5"/>
      <c r="D56" s="5"/>
      <c r="E56" s="6"/>
      <c r="F56" s="6"/>
      <c r="G56" s="5"/>
      <c r="H56" s="3"/>
      <c r="I56" s="37"/>
    </row>
    <row r="57" spans="1:204">
      <c r="A57" s="187" t="s">
        <v>39</v>
      </c>
      <c r="B57" s="188"/>
      <c r="C57" s="188"/>
      <c r="D57" s="188"/>
      <c r="E57" s="188"/>
      <c r="F57" s="188"/>
      <c r="G57" s="188"/>
      <c r="H57" s="189"/>
      <c r="I57" s="66">
        <f>I55</f>
        <v>0</v>
      </c>
      <c r="J57" s="38"/>
    </row>
    <row r="58" spans="1:204">
      <c r="A58" s="187" t="s">
        <v>248</v>
      </c>
      <c r="B58" s="188"/>
      <c r="C58" s="188"/>
      <c r="D58" s="188"/>
      <c r="E58" s="188"/>
      <c r="F58" s="188"/>
      <c r="G58" s="188"/>
      <c r="H58" s="189"/>
      <c r="I58" s="71">
        <f>'Tabela Postos'!$D$7</f>
        <v>27</v>
      </c>
      <c r="J58" s="38"/>
    </row>
    <row r="59" spans="1:204">
      <c r="A59" s="187" t="s">
        <v>166</v>
      </c>
      <c r="B59" s="188"/>
      <c r="C59" s="188"/>
      <c r="D59" s="188"/>
      <c r="E59" s="188"/>
      <c r="F59" s="188"/>
      <c r="G59" s="188"/>
      <c r="H59" s="189"/>
      <c r="I59" s="66">
        <f>I57/I58</f>
        <v>0</v>
      </c>
      <c r="J59" s="38"/>
    </row>
    <row r="60" spans="1:204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204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204" s="2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GU62" s="1"/>
      <c r="GV62" s="1"/>
    </row>
    <row r="63" spans="1:204" s="2" customFormat="1">
      <c r="A63" s="3"/>
      <c r="B63" s="3"/>
      <c r="C63" s="3"/>
      <c r="D63" s="3"/>
      <c r="E63" s="3"/>
      <c r="F63" s="3"/>
      <c r="G63" s="3"/>
      <c r="H63" s="3"/>
      <c r="I63" s="74">
        <f>I25+I43+I59</f>
        <v>0</v>
      </c>
      <c r="J63" s="3"/>
      <c r="GU63" s="1"/>
      <c r="GV63" s="1"/>
    </row>
    <row r="64" spans="1:204" s="2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GU64" s="1"/>
      <c r="GV64" s="1"/>
    </row>
    <row r="65" spans="1:204" s="2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GU65" s="1"/>
      <c r="GV65" s="1"/>
    </row>
    <row r="66" spans="1:204" s="2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GU66" s="1"/>
      <c r="GV66" s="1"/>
    </row>
    <row r="67" spans="1:204" s="2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GU67" s="1"/>
      <c r="GV67" s="1"/>
    </row>
    <row r="68" spans="1:204" s="2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GU68" s="1"/>
      <c r="GV68" s="1"/>
    </row>
    <row r="69" spans="1:204" s="2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GU69" s="1"/>
      <c r="GV69" s="1"/>
    </row>
    <row r="70" spans="1:204" s="2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GU70" s="1"/>
      <c r="GV70" s="1"/>
    </row>
    <row r="71" spans="1:204" s="2" customFormat="1">
      <c r="A71" s="3"/>
      <c r="B71" s="3"/>
      <c r="C71" s="3"/>
      <c r="D71" s="3"/>
      <c r="E71" s="3"/>
      <c r="F71" s="3"/>
      <c r="G71" s="3"/>
      <c r="H71" s="3"/>
      <c r="I71" s="3"/>
      <c r="J71" s="3"/>
      <c r="GU71" s="1"/>
      <c r="GV71" s="1"/>
    </row>
    <row r="72" spans="1:204" s="2" customFormat="1">
      <c r="A72" s="3"/>
      <c r="B72" s="3"/>
      <c r="C72" s="3"/>
      <c r="D72" s="3"/>
      <c r="E72" s="3"/>
      <c r="F72" s="3"/>
      <c r="G72" s="3"/>
      <c r="H72" s="3"/>
      <c r="I72" s="3"/>
      <c r="J72" s="3"/>
      <c r="GU72" s="1"/>
      <c r="GV72" s="1"/>
    </row>
    <row r="73" spans="1:204" s="2" customFormat="1">
      <c r="A73" s="3"/>
      <c r="B73" s="3"/>
      <c r="C73" s="3"/>
      <c r="D73" s="3"/>
      <c r="E73" s="3"/>
      <c r="F73" s="3"/>
      <c r="G73" s="3"/>
      <c r="H73" s="3"/>
      <c r="I73" s="3"/>
      <c r="J73" s="3"/>
      <c r="GU73" s="1"/>
      <c r="GV73" s="1"/>
    </row>
    <row r="74" spans="1:204" s="2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GU74" s="1"/>
      <c r="GV74" s="1"/>
    </row>
    <row r="75" spans="1:204" s="2" customFormat="1" ht="15.75">
      <c r="A75" s="3"/>
      <c r="B75" s="3"/>
      <c r="C75" s="3"/>
      <c r="D75" s="3"/>
      <c r="E75" s="3"/>
      <c r="F75" s="3"/>
      <c r="G75" s="3"/>
      <c r="H75" s="3"/>
      <c r="I75" s="3"/>
      <c r="J75" s="39"/>
      <c r="GU75" s="1"/>
      <c r="GV75" s="1"/>
    </row>
    <row r="76" spans="1:204" s="2" customFormat="1">
      <c r="A76" s="3"/>
      <c r="B76" s="3"/>
      <c r="C76" s="3"/>
      <c r="D76" s="3"/>
      <c r="E76" s="3"/>
      <c r="F76" s="3"/>
      <c r="G76" s="3"/>
      <c r="H76" s="3"/>
      <c r="I76" s="3"/>
      <c r="J76" s="3"/>
      <c r="GU76" s="1"/>
      <c r="GV76" s="1"/>
    </row>
    <row r="77" spans="1:204" s="2" customFormat="1">
      <c r="A77" s="3"/>
      <c r="B77" s="3"/>
      <c r="C77" s="3"/>
      <c r="D77" s="3"/>
      <c r="E77" s="3"/>
      <c r="F77" s="3"/>
      <c r="G77" s="3"/>
      <c r="H77" s="3"/>
      <c r="I77" s="3"/>
      <c r="J77" s="3"/>
      <c r="GU77" s="1"/>
      <c r="GV77" s="1"/>
    </row>
    <row r="78" spans="1:204" s="2" customFormat="1">
      <c r="A78" s="3"/>
      <c r="B78" s="3"/>
      <c r="C78" s="3"/>
      <c r="D78" s="3"/>
      <c r="E78" s="3"/>
      <c r="F78" s="3"/>
      <c r="G78" s="3"/>
      <c r="H78" s="3"/>
      <c r="I78" s="3"/>
      <c r="J78" s="3"/>
      <c r="GU78" s="1"/>
      <c r="GV78" s="1"/>
    </row>
    <row r="79" spans="1:204" s="2" customFormat="1" ht="12.75" customHeight="1">
      <c r="A79" s="3"/>
      <c r="B79" s="3"/>
      <c r="C79" s="3"/>
      <c r="D79" s="3"/>
      <c r="E79" s="3"/>
      <c r="F79" s="3"/>
      <c r="G79" s="3"/>
      <c r="H79" s="3"/>
      <c r="I79" s="3"/>
      <c r="GU79" s="1"/>
      <c r="GV79" s="1"/>
    </row>
    <row r="80" spans="1:204" s="2" customFormat="1">
      <c r="A80" s="3"/>
      <c r="B80" s="3"/>
      <c r="C80" s="3"/>
      <c r="D80" s="3"/>
      <c r="E80" s="3"/>
      <c r="F80" s="3"/>
      <c r="G80" s="3"/>
      <c r="H80" s="3"/>
      <c r="I80" s="3"/>
      <c r="GU80" s="1"/>
      <c r="GV80" s="1"/>
    </row>
    <row r="81" spans="1:204" s="2" customFormat="1">
      <c r="A81" s="3"/>
      <c r="B81" s="3"/>
      <c r="C81" s="3"/>
      <c r="D81" s="3"/>
      <c r="E81" s="3"/>
      <c r="F81" s="3"/>
      <c r="G81" s="3"/>
      <c r="H81" s="3"/>
      <c r="I81" s="3"/>
      <c r="GU81" s="1"/>
      <c r="GV81" s="1"/>
    </row>
    <row r="82" spans="1:204" s="2" customFormat="1">
      <c r="A82" s="3"/>
      <c r="B82" s="3"/>
      <c r="C82" s="3"/>
      <c r="D82" s="3"/>
      <c r="E82" s="3"/>
      <c r="F82" s="3"/>
      <c r="G82" s="3"/>
      <c r="H82" s="3"/>
      <c r="I82" s="3"/>
      <c r="GU82" s="1"/>
      <c r="GV82" s="1"/>
    </row>
    <row r="83" spans="1:204" s="2" customFormat="1">
      <c r="A83" s="3"/>
      <c r="B83" s="3"/>
      <c r="C83" s="3"/>
      <c r="D83" s="3"/>
      <c r="E83" s="3"/>
      <c r="F83" s="3"/>
      <c r="G83" s="3"/>
      <c r="H83" s="3"/>
      <c r="I83" s="3"/>
      <c r="GU83" s="1"/>
      <c r="GV83" s="1"/>
    </row>
    <row r="84" spans="1:204" s="2" customFormat="1">
      <c r="A84" s="3"/>
      <c r="B84" s="3"/>
      <c r="C84" s="3"/>
      <c r="D84" s="3"/>
      <c r="E84" s="3"/>
      <c r="F84" s="3"/>
      <c r="G84" s="3"/>
      <c r="H84" s="3"/>
      <c r="I84" s="3"/>
      <c r="GU84" s="1"/>
      <c r="GV84" s="1"/>
    </row>
    <row r="85" spans="1:204" s="2" customFormat="1">
      <c r="A85" s="3"/>
      <c r="B85" s="3"/>
      <c r="C85" s="3"/>
      <c r="D85" s="3"/>
      <c r="E85" s="3"/>
      <c r="F85" s="3"/>
      <c r="G85" s="3"/>
      <c r="H85" s="3"/>
      <c r="I85" s="3"/>
      <c r="GU85" s="1"/>
      <c r="GV85" s="1"/>
    </row>
    <row r="86" spans="1:204" s="2" customFormat="1">
      <c r="A86" s="3"/>
      <c r="B86" s="3"/>
      <c r="C86" s="3"/>
      <c r="D86" s="3"/>
      <c r="E86" s="3"/>
      <c r="F86" s="3"/>
      <c r="G86" s="3"/>
      <c r="H86" s="3"/>
      <c r="I86" s="3"/>
      <c r="GU86" s="1"/>
      <c r="GV86" s="1"/>
    </row>
    <row r="87" spans="1:204" s="2" customFormat="1">
      <c r="A87" s="3"/>
      <c r="B87" s="3"/>
      <c r="C87" s="3"/>
      <c r="D87" s="3"/>
      <c r="E87" s="3"/>
      <c r="F87" s="3"/>
      <c r="G87" s="3"/>
      <c r="H87" s="3"/>
      <c r="I87" s="3"/>
      <c r="GU87" s="1"/>
      <c r="GV87" s="1"/>
    </row>
    <row r="88" spans="1:204" s="2" customFormat="1">
      <c r="A88" s="3"/>
      <c r="B88" s="3"/>
      <c r="C88" s="3"/>
      <c r="D88" s="3"/>
      <c r="E88" s="3"/>
      <c r="F88" s="3"/>
      <c r="G88" s="3"/>
      <c r="H88" s="3"/>
      <c r="I88" s="3"/>
      <c r="GU88" s="1"/>
      <c r="GV88" s="1"/>
    </row>
    <row r="89" spans="1:204" s="2" customFormat="1">
      <c r="A89" s="3"/>
      <c r="B89" s="3"/>
      <c r="C89" s="3"/>
      <c r="D89" s="3"/>
      <c r="E89" s="3"/>
      <c r="F89" s="3"/>
      <c r="G89" s="3"/>
      <c r="H89" s="3"/>
      <c r="I89" s="3"/>
      <c r="J89" s="3"/>
      <c r="GU89" s="1"/>
      <c r="GV89" s="1"/>
    </row>
    <row r="90" spans="1:204" s="2" customFormat="1">
      <c r="A90" s="3"/>
      <c r="B90" s="3"/>
      <c r="C90" s="3"/>
      <c r="D90" s="3"/>
      <c r="E90" s="3"/>
      <c r="F90" s="3"/>
      <c r="G90" s="3"/>
      <c r="H90" s="3"/>
      <c r="I90" s="3"/>
      <c r="J90" s="3"/>
      <c r="GU90" s="1"/>
      <c r="GV90" s="1"/>
    </row>
    <row r="91" spans="1:204" s="2" customFormat="1">
      <c r="A91" s="3"/>
      <c r="B91" s="3"/>
      <c r="C91" s="3"/>
      <c r="D91" s="3"/>
      <c r="E91" s="3"/>
      <c r="F91" s="3"/>
      <c r="G91" s="3"/>
      <c r="H91" s="3"/>
      <c r="I91" s="3"/>
      <c r="GU91" s="1"/>
      <c r="GV91" s="1"/>
    </row>
    <row r="92" spans="1:204" s="2" customFormat="1">
      <c r="A92" s="3"/>
      <c r="B92" s="3"/>
      <c r="C92" s="3"/>
      <c r="D92" s="3"/>
      <c r="E92" s="3"/>
      <c r="F92" s="3"/>
      <c r="G92" s="3"/>
      <c r="H92" s="3"/>
      <c r="I92" s="3"/>
      <c r="GU92" s="1"/>
      <c r="GV92" s="1"/>
    </row>
    <row r="93" spans="1:204" s="2" customFormat="1">
      <c r="A93" s="3"/>
      <c r="B93" s="3"/>
      <c r="C93" s="3"/>
      <c r="D93" s="3"/>
      <c r="E93" s="3"/>
      <c r="F93" s="3"/>
      <c r="G93" s="3"/>
      <c r="H93" s="3"/>
      <c r="I93" s="3"/>
      <c r="GU93" s="1"/>
      <c r="GV93" s="1"/>
    </row>
    <row r="94" spans="1:204" s="2" customFormat="1">
      <c r="A94" s="3"/>
      <c r="B94" s="3"/>
      <c r="C94" s="3"/>
      <c r="D94" s="3"/>
      <c r="E94" s="3"/>
      <c r="F94" s="3"/>
      <c r="G94" s="3"/>
      <c r="H94" s="3"/>
      <c r="I94" s="3"/>
      <c r="GU94" s="1"/>
      <c r="GV94" s="1"/>
    </row>
    <row r="95" spans="1:204" s="2" customFormat="1">
      <c r="A95" s="3"/>
      <c r="B95" s="3"/>
      <c r="C95" s="3"/>
      <c r="D95" s="3"/>
      <c r="E95" s="3"/>
      <c r="F95" s="3"/>
      <c r="G95" s="3"/>
      <c r="H95" s="3"/>
      <c r="I95" s="3"/>
      <c r="GU95" s="1"/>
      <c r="GV95" s="1"/>
    </row>
    <row r="96" spans="1:204" s="2" customFormat="1">
      <c r="A96" s="3"/>
      <c r="B96" s="3"/>
      <c r="C96" s="3"/>
      <c r="D96" s="3"/>
      <c r="E96" s="3"/>
      <c r="F96" s="3"/>
      <c r="G96" s="3"/>
      <c r="H96" s="3"/>
      <c r="I96" s="3"/>
      <c r="GU96" s="1"/>
      <c r="GV96" s="1"/>
    </row>
    <row r="97" spans="1:204" s="2" customFormat="1">
      <c r="A97" s="3"/>
      <c r="B97" s="3"/>
      <c r="C97" s="3"/>
      <c r="D97" s="3"/>
      <c r="E97" s="3"/>
      <c r="F97" s="3"/>
      <c r="G97" s="3"/>
      <c r="H97" s="3"/>
      <c r="I97" s="3"/>
      <c r="GU97" s="1"/>
      <c r="GV97" s="1"/>
    </row>
    <row r="98" spans="1:204" s="2" customFormat="1">
      <c r="A98" s="3"/>
      <c r="B98" s="3"/>
      <c r="C98" s="3"/>
      <c r="D98" s="3"/>
      <c r="E98" s="3"/>
      <c r="F98" s="3"/>
      <c r="G98" s="3"/>
      <c r="H98" s="3"/>
      <c r="I98" s="3"/>
      <c r="GU98" s="1"/>
      <c r="GV98" s="1"/>
    </row>
    <row r="99" spans="1:204" s="2" customFormat="1">
      <c r="A99" s="3"/>
      <c r="B99" s="3"/>
      <c r="C99" s="3"/>
      <c r="D99" s="3"/>
      <c r="E99" s="3"/>
      <c r="F99" s="3"/>
      <c r="G99" s="3"/>
      <c r="H99" s="3"/>
      <c r="I99" s="3"/>
      <c r="GU99" s="1"/>
      <c r="GV99" s="1"/>
    </row>
  </sheetData>
  <mergeCells count="54">
    <mergeCell ref="A58:H58"/>
    <mergeCell ref="A59:H59"/>
    <mergeCell ref="I45:I46"/>
    <mergeCell ref="A42:H42"/>
    <mergeCell ref="A43:H43"/>
    <mergeCell ref="A45:A46"/>
    <mergeCell ref="B45:B46"/>
    <mergeCell ref="C45:C46"/>
    <mergeCell ref="D45:D46"/>
    <mergeCell ref="E45:E46"/>
    <mergeCell ref="F45:F46"/>
    <mergeCell ref="G45:G46"/>
    <mergeCell ref="H45:H46"/>
    <mergeCell ref="B53:F53"/>
    <mergeCell ref="B54:F54"/>
    <mergeCell ref="B55:H55"/>
    <mergeCell ref="A57:H57"/>
    <mergeCell ref="A41:H41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H39"/>
    <mergeCell ref="H27:I27"/>
    <mergeCell ref="B21:H21"/>
    <mergeCell ref="A23:H23"/>
    <mergeCell ref="A24:H24"/>
    <mergeCell ref="A25:H25"/>
    <mergeCell ref="A27:A28"/>
    <mergeCell ref="B27:C28"/>
    <mergeCell ref="D27:D28"/>
    <mergeCell ref="E27:E28"/>
    <mergeCell ref="F27:F28"/>
    <mergeCell ref="G27:G28"/>
    <mergeCell ref="B20:D20"/>
    <mergeCell ref="B14:D14"/>
    <mergeCell ref="A10:I10"/>
    <mergeCell ref="A12:A13"/>
    <mergeCell ref="B12:D13"/>
    <mergeCell ref="E12:E13"/>
    <mergeCell ref="F12:F13"/>
    <mergeCell ref="G12:G13"/>
    <mergeCell ref="H12:I12"/>
    <mergeCell ref="B15:D15"/>
    <mergeCell ref="B16:D16"/>
    <mergeCell ref="B17:D17"/>
    <mergeCell ref="B18:D18"/>
    <mergeCell ref="B19:D19"/>
  </mergeCells>
  <dataValidations disablePrompts="1" xWindow="1180" yWindow="455" count="1">
    <dataValidation allowBlank="1" showInputMessage="1" showErrorMessage="1" promptTitle="Atenção!!" prompt="Célula com fórmula. Não digitar dados!!" sqref="I57:J59 JE57:JF59 TA57:TB59 ACW57:ACX59 AMS57:AMT59 AWO57:AWP59 BGK57:BGL59 BQG57:BQH59 CAC57:CAD59 CJY57:CJZ59 CTU57:CTV59 DDQ57:DDR59 DNM57:DNN59 DXI57:DXJ59 EHE57:EHF59 ERA57:ERB59 FAW57:FAX59 FKS57:FKT59 FUO57:FUP59 GEK57:GEL59 GOG57:GOH59 GYC57:GYD59 HHY57:HHZ59 HRU57:HRV59 IBQ57:IBR59 ILM57:ILN59 IVI57:IVJ59 JFE57:JFF59 JPA57:JPB59 JYW57:JYX59 KIS57:KIT59 KSO57:KSP59 LCK57:LCL59 LMG57:LMH59 LWC57:LWD59 MFY57:MFZ59 MPU57:MPV59 MZQ57:MZR59 NJM57:NJN59 NTI57:NTJ59 ODE57:ODF59 ONA57:ONB59 OWW57:OWX59 PGS57:PGT59 PQO57:PQP59 QAK57:QAL59 QKG57:QKH59 QUC57:QUD59 RDY57:RDZ59 RNU57:RNV59 RXQ57:RXR59 SHM57:SHN59 SRI57:SRJ59 TBE57:TBF59 TLA57:TLB59 TUW57:TUX59 UES57:UET59 UOO57:UOP59 UYK57:UYL59 VIG57:VIH59 VSC57:VSD59 WBY57:WBZ59 WLU57:WLV59 WVQ57:WVR59 I65594:J65595 JE65594:JF65595 TA65594:TB65595 ACW65594:ACX65595 AMS65594:AMT65595 AWO65594:AWP65595 BGK65594:BGL65595 BQG65594:BQH65595 CAC65594:CAD65595 CJY65594:CJZ65595 CTU65594:CTV65595 DDQ65594:DDR65595 DNM65594:DNN65595 DXI65594:DXJ65595 EHE65594:EHF65595 ERA65594:ERB65595 FAW65594:FAX65595 FKS65594:FKT65595 FUO65594:FUP65595 GEK65594:GEL65595 GOG65594:GOH65595 GYC65594:GYD65595 HHY65594:HHZ65595 HRU65594:HRV65595 IBQ65594:IBR65595 ILM65594:ILN65595 IVI65594:IVJ65595 JFE65594:JFF65595 JPA65594:JPB65595 JYW65594:JYX65595 KIS65594:KIT65595 KSO65594:KSP65595 LCK65594:LCL65595 LMG65594:LMH65595 LWC65594:LWD65595 MFY65594:MFZ65595 MPU65594:MPV65595 MZQ65594:MZR65595 NJM65594:NJN65595 NTI65594:NTJ65595 ODE65594:ODF65595 ONA65594:ONB65595 OWW65594:OWX65595 PGS65594:PGT65595 PQO65594:PQP65595 QAK65594:QAL65595 QKG65594:QKH65595 QUC65594:QUD65595 RDY65594:RDZ65595 RNU65594:RNV65595 RXQ65594:RXR65595 SHM65594:SHN65595 SRI65594:SRJ65595 TBE65594:TBF65595 TLA65594:TLB65595 TUW65594:TUX65595 UES65594:UET65595 UOO65594:UOP65595 UYK65594:UYL65595 VIG65594:VIH65595 VSC65594:VSD65595 WBY65594:WBZ65595 WLU65594:WLV65595 WVQ65594:WVR65595 I131130:J131131 JE131130:JF131131 TA131130:TB131131 ACW131130:ACX131131 AMS131130:AMT131131 AWO131130:AWP131131 BGK131130:BGL131131 BQG131130:BQH131131 CAC131130:CAD131131 CJY131130:CJZ131131 CTU131130:CTV131131 DDQ131130:DDR131131 DNM131130:DNN131131 DXI131130:DXJ131131 EHE131130:EHF131131 ERA131130:ERB131131 FAW131130:FAX131131 FKS131130:FKT131131 FUO131130:FUP131131 GEK131130:GEL131131 GOG131130:GOH131131 GYC131130:GYD131131 HHY131130:HHZ131131 HRU131130:HRV131131 IBQ131130:IBR131131 ILM131130:ILN131131 IVI131130:IVJ131131 JFE131130:JFF131131 JPA131130:JPB131131 JYW131130:JYX131131 KIS131130:KIT131131 KSO131130:KSP131131 LCK131130:LCL131131 LMG131130:LMH131131 LWC131130:LWD131131 MFY131130:MFZ131131 MPU131130:MPV131131 MZQ131130:MZR131131 NJM131130:NJN131131 NTI131130:NTJ131131 ODE131130:ODF131131 ONA131130:ONB131131 OWW131130:OWX131131 PGS131130:PGT131131 PQO131130:PQP131131 QAK131130:QAL131131 QKG131130:QKH131131 QUC131130:QUD131131 RDY131130:RDZ131131 RNU131130:RNV131131 RXQ131130:RXR131131 SHM131130:SHN131131 SRI131130:SRJ131131 TBE131130:TBF131131 TLA131130:TLB131131 TUW131130:TUX131131 UES131130:UET131131 UOO131130:UOP131131 UYK131130:UYL131131 VIG131130:VIH131131 VSC131130:VSD131131 WBY131130:WBZ131131 WLU131130:WLV131131 WVQ131130:WVR131131 I196666:J196667 JE196666:JF196667 TA196666:TB196667 ACW196666:ACX196667 AMS196666:AMT196667 AWO196666:AWP196667 BGK196666:BGL196667 BQG196666:BQH196667 CAC196666:CAD196667 CJY196666:CJZ196667 CTU196666:CTV196667 DDQ196666:DDR196667 DNM196666:DNN196667 DXI196666:DXJ196667 EHE196666:EHF196667 ERA196666:ERB196667 FAW196666:FAX196667 FKS196666:FKT196667 FUO196666:FUP196667 GEK196666:GEL196667 GOG196666:GOH196667 GYC196666:GYD196667 HHY196666:HHZ196667 HRU196666:HRV196667 IBQ196666:IBR196667 ILM196666:ILN196667 IVI196666:IVJ196667 JFE196666:JFF196667 JPA196666:JPB196667 JYW196666:JYX196667 KIS196666:KIT196667 KSO196666:KSP196667 LCK196666:LCL196667 LMG196666:LMH196667 LWC196666:LWD196667 MFY196666:MFZ196667 MPU196666:MPV196667 MZQ196666:MZR196667 NJM196666:NJN196667 NTI196666:NTJ196667 ODE196666:ODF196667 ONA196666:ONB196667 OWW196666:OWX196667 PGS196666:PGT196667 PQO196666:PQP196667 QAK196666:QAL196667 QKG196666:QKH196667 QUC196666:QUD196667 RDY196666:RDZ196667 RNU196666:RNV196667 RXQ196666:RXR196667 SHM196666:SHN196667 SRI196666:SRJ196667 TBE196666:TBF196667 TLA196666:TLB196667 TUW196666:TUX196667 UES196666:UET196667 UOO196666:UOP196667 UYK196666:UYL196667 VIG196666:VIH196667 VSC196666:VSD196667 WBY196666:WBZ196667 WLU196666:WLV196667 WVQ196666:WVR196667 I262202:J262203 JE262202:JF262203 TA262202:TB262203 ACW262202:ACX262203 AMS262202:AMT262203 AWO262202:AWP262203 BGK262202:BGL262203 BQG262202:BQH262203 CAC262202:CAD262203 CJY262202:CJZ262203 CTU262202:CTV262203 DDQ262202:DDR262203 DNM262202:DNN262203 DXI262202:DXJ262203 EHE262202:EHF262203 ERA262202:ERB262203 FAW262202:FAX262203 FKS262202:FKT262203 FUO262202:FUP262203 GEK262202:GEL262203 GOG262202:GOH262203 GYC262202:GYD262203 HHY262202:HHZ262203 HRU262202:HRV262203 IBQ262202:IBR262203 ILM262202:ILN262203 IVI262202:IVJ262203 JFE262202:JFF262203 JPA262202:JPB262203 JYW262202:JYX262203 KIS262202:KIT262203 KSO262202:KSP262203 LCK262202:LCL262203 LMG262202:LMH262203 LWC262202:LWD262203 MFY262202:MFZ262203 MPU262202:MPV262203 MZQ262202:MZR262203 NJM262202:NJN262203 NTI262202:NTJ262203 ODE262202:ODF262203 ONA262202:ONB262203 OWW262202:OWX262203 PGS262202:PGT262203 PQO262202:PQP262203 QAK262202:QAL262203 QKG262202:QKH262203 QUC262202:QUD262203 RDY262202:RDZ262203 RNU262202:RNV262203 RXQ262202:RXR262203 SHM262202:SHN262203 SRI262202:SRJ262203 TBE262202:TBF262203 TLA262202:TLB262203 TUW262202:TUX262203 UES262202:UET262203 UOO262202:UOP262203 UYK262202:UYL262203 VIG262202:VIH262203 VSC262202:VSD262203 WBY262202:WBZ262203 WLU262202:WLV262203 WVQ262202:WVR262203 I327738:J327739 JE327738:JF327739 TA327738:TB327739 ACW327738:ACX327739 AMS327738:AMT327739 AWO327738:AWP327739 BGK327738:BGL327739 BQG327738:BQH327739 CAC327738:CAD327739 CJY327738:CJZ327739 CTU327738:CTV327739 DDQ327738:DDR327739 DNM327738:DNN327739 DXI327738:DXJ327739 EHE327738:EHF327739 ERA327738:ERB327739 FAW327738:FAX327739 FKS327738:FKT327739 FUO327738:FUP327739 GEK327738:GEL327739 GOG327738:GOH327739 GYC327738:GYD327739 HHY327738:HHZ327739 HRU327738:HRV327739 IBQ327738:IBR327739 ILM327738:ILN327739 IVI327738:IVJ327739 JFE327738:JFF327739 JPA327738:JPB327739 JYW327738:JYX327739 KIS327738:KIT327739 KSO327738:KSP327739 LCK327738:LCL327739 LMG327738:LMH327739 LWC327738:LWD327739 MFY327738:MFZ327739 MPU327738:MPV327739 MZQ327738:MZR327739 NJM327738:NJN327739 NTI327738:NTJ327739 ODE327738:ODF327739 ONA327738:ONB327739 OWW327738:OWX327739 PGS327738:PGT327739 PQO327738:PQP327739 QAK327738:QAL327739 QKG327738:QKH327739 QUC327738:QUD327739 RDY327738:RDZ327739 RNU327738:RNV327739 RXQ327738:RXR327739 SHM327738:SHN327739 SRI327738:SRJ327739 TBE327738:TBF327739 TLA327738:TLB327739 TUW327738:TUX327739 UES327738:UET327739 UOO327738:UOP327739 UYK327738:UYL327739 VIG327738:VIH327739 VSC327738:VSD327739 WBY327738:WBZ327739 WLU327738:WLV327739 WVQ327738:WVR327739 I393274:J393275 JE393274:JF393275 TA393274:TB393275 ACW393274:ACX393275 AMS393274:AMT393275 AWO393274:AWP393275 BGK393274:BGL393275 BQG393274:BQH393275 CAC393274:CAD393275 CJY393274:CJZ393275 CTU393274:CTV393275 DDQ393274:DDR393275 DNM393274:DNN393275 DXI393274:DXJ393275 EHE393274:EHF393275 ERA393274:ERB393275 FAW393274:FAX393275 FKS393274:FKT393275 FUO393274:FUP393275 GEK393274:GEL393275 GOG393274:GOH393275 GYC393274:GYD393275 HHY393274:HHZ393275 HRU393274:HRV393275 IBQ393274:IBR393275 ILM393274:ILN393275 IVI393274:IVJ393275 JFE393274:JFF393275 JPA393274:JPB393275 JYW393274:JYX393275 KIS393274:KIT393275 KSO393274:KSP393275 LCK393274:LCL393275 LMG393274:LMH393275 LWC393274:LWD393275 MFY393274:MFZ393275 MPU393274:MPV393275 MZQ393274:MZR393275 NJM393274:NJN393275 NTI393274:NTJ393275 ODE393274:ODF393275 ONA393274:ONB393275 OWW393274:OWX393275 PGS393274:PGT393275 PQO393274:PQP393275 QAK393274:QAL393275 QKG393274:QKH393275 QUC393274:QUD393275 RDY393274:RDZ393275 RNU393274:RNV393275 RXQ393274:RXR393275 SHM393274:SHN393275 SRI393274:SRJ393275 TBE393274:TBF393275 TLA393274:TLB393275 TUW393274:TUX393275 UES393274:UET393275 UOO393274:UOP393275 UYK393274:UYL393275 VIG393274:VIH393275 VSC393274:VSD393275 WBY393274:WBZ393275 WLU393274:WLV393275 WVQ393274:WVR393275 I458810:J458811 JE458810:JF458811 TA458810:TB458811 ACW458810:ACX458811 AMS458810:AMT458811 AWO458810:AWP458811 BGK458810:BGL458811 BQG458810:BQH458811 CAC458810:CAD458811 CJY458810:CJZ458811 CTU458810:CTV458811 DDQ458810:DDR458811 DNM458810:DNN458811 DXI458810:DXJ458811 EHE458810:EHF458811 ERA458810:ERB458811 FAW458810:FAX458811 FKS458810:FKT458811 FUO458810:FUP458811 GEK458810:GEL458811 GOG458810:GOH458811 GYC458810:GYD458811 HHY458810:HHZ458811 HRU458810:HRV458811 IBQ458810:IBR458811 ILM458810:ILN458811 IVI458810:IVJ458811 JFE458810:JFF458811 JPA458810:JPB458811 JYW458810:JYX458811 KIS458810:KIT458811 KSO458810:KSP458811 LCK458810:LCL458811 LMG458810:LMH458811 LWC458810:LWD458811 MFY458810:MFZ458811 MPU458810:MPV458811 MZQ458810:MZR458811 NJM458810:NJN458811 NTI458810:NTJ458811 ODE458810:ODF458811 ONA458810:ONB458811 OWW458810:OWX458811 PGS458810:PGT458811 PQO458810:PQP458811 QAK458810:QAL458811 QKG458810:QKH458811 QUC458810:QUD458811 RDY458810:RDZ458811 RNU458810:RNV458811 RXQ458810:RXR458811 SHM458810:SHN458811 SRI458810:SRJ458811 TBE458810:TBF458811 TLA458810:TLB458811 TUW458810:TUX458811 UES458810:UET458811 UOO458810:UOP458811 UYK458810:UYL458811 VIG458810:VIH458811 VSC458810:VSD458811 WBY458810:WBZ458811 WLU458810:WLV458811 WVQ458810:WVR458811 I524346:J524347 JE524346:JF524347 TA524346:TB524347 ACW524346:ACX524347 AMS524346:AMT524347 AWO524346:AWP524347 BGK524346:BGL524347 BQG524346:BQH524347 CAC524346:CAD524347 CJY524346:CJZ524347 CTU524346:CTV524347 DDQ524346:DDR524347 DNM524346:DNN524347 DXI524346:DXJ524347 EHE524346:EHF524347 ERA524346:ERB524347 FAW524346:FAX524347 FKS524346:FKT524347 FUO524346:FUP524347 GEK524346:GEL524347 GOG524346:GOH524347 GYC524346:GYD524347 HHY524346:HHZ524347 HRU524346:HRV524347 IBQ524346:IBR524347 ILM524346:ILN524347 IVI524346:IVJ524347 JFE524346:JFF524347 JPA524346:JPB524347 JYW524346:JYX524347 KIS524346:KIT524347 KSO524346:KSP524347 LCK524346:LCL524347 LMG524346:LMH524347 LWC524346:LWD524347 MFY524346:MFZ524347 MPU524346:MPV524347 MZQ524346:MZR524347 NJM524346:NJN524347 NTI524346:NTJ524347 ODE524346:ODF524347 ONA524346:ONB524347 OWW524346:OWX524347 PGS524346:PGT524347 PQO524346:PQP524347 QAK524346:QAL524347 QKG524346:QKH524347 QUC524346:QUD524347 RDY524346:RDZ524347 RNU524346:RNV524347 RXQ524346:RXR524347 SHM524346:SHN524347 SRI524346:SRJ524347 TBE524346:TBF524347 TLA524346:TLB524347 TUW524346:TUX524347 UES524346:UET524347 UOO524346:UOP524347 UYK524346:UYL524347 VIG524346:VIH524347 VSC524346:VSD524347 WBY524346:WBZ524347 WLU524346:WLV524347 WVQ524346:WVR524347 I589882:J589883 JE589882:JF589883 TA589882:TB589883 ACW589882:ACX589883 AMS589882:AMT589883 AWO589882:AWP589883 BGK589882:BGL589883 BQG589882:BQH589883 CAC589882:CAD589883 CJY589882:CJZ589883 CTU589882:CTV589883 DDQ589882:DDR589883 DNM589882:DNN589883 DXI589882:DXJ589883 EHE589882:EHF589883 ERA589882:ERB589883 FAW589882:FAX589883 FKS589882:FKT589883 FUO589882:FUP589883 GEK589882:GEL589883 GOG589882:GOH589883 GYC589882:GYD589883 HHY589882:HHZ589883 HRU589882:HRV589883 IBQ589882:IBR589883 ILM589882:ILN589883 IVI589882:IVJ589883 JFE589882:JFF589883 JPA589882:JPB589883 JYW589882:JYX589883 KIS589882:KIT589883 KSO589882:KSP589883 LCK589882:LCL589883 LMG589882:LMH589883 LWC589882:LWD589883 MFY589882:MFZ589883 MPU589882:MPV589883 MZQ589882:MZR589883 NJM589882:NJN589883 NTI589882:NTJ589883 ODE589882:ODF589883 ONA589882:ONB589883 OWW589882:OWX589883 PGS589882:PGT589883 PQO589882:PQP589883 QAK589882:QAL589883 QKG589882:QKH589883 QUC589882:QUD589883 RDY589882:RDZ589883 RNU589882:RNV589883 RXQ589882:RXR589883 SHM589882:SHN589883 SRI589882:SRJ589883 TBE589882:TBF589883 TLA589882:TLB589883 TUW589882:TUX589883 UES589882:UET589883 UOO589882:UOP589883 UYK589882:UYL589883 VIG589882:VIH589883 VSC589882:VSD589883 WBY589882:WBZ589883 WLU589882:WLV589883 WVQ589882:WVR589883 I655418:J655419 JE655418:JF655419 TA655418:TB655419 ACW655418:ACX655419 AMS655418:AMT655419 AWO655418:AWP655419 BGK655418:BGL655419 BQG655418:BQH655419 CAC655418:CAD655419 CJY655418:CJZ655419 CTU655418:CTV655419 DDQ655418:DDR655419 DNM655418:DNN655419 DXI655418:DXJ655419 EHE655418:EHF655419 ERA655418:ERB655419 FAW655418:FAX655419 FKS655418:FKT655419 FUO655418:FUP655419 GEK655418:GEL655419 GOG655418:GOH655419 GYC655418:GYD655419 HHY655418:HHZ655419 HRU655418:HRV655419 IBQ655418:IBR655419 ILM655418:ILN655419 IVI655418:IVJ655419 JFE655418:JFF655419 JPA655418:JPB655419 JYW655418:JYX655419 KIS655418:KIT655419 KSO655418:KSP655419 LCK655418:LCL655419 LMG655418:LMH655419 LWC655418:LWD655419 MFY655418:MFZ655419 MPU655418:MPV655419 MZQ655418:MZR655419 NJM655418:NJN655419 NTI655418:NTJ655419 ODE655418:ODF655419 ONA655418:ONB655419 OWW655418:OWX655419 PGS655418:PGT655419 PQO655418:PQP655419 QAK655418:QAL655419 QKG655418:QKH655419 QUC655418:QUD655419 RDY655418:RDZ655419 RNU655418:RNV655419 RXQ655418:RXR655419 SHM655418:SHN655419 SRI655418:SRJ655419 TBE655418:TBF655419 TLA655418:TLB655419 TUW655418:TUX655419 UES655418:UET655419 UOO655418:UOP655419 UYK655418:UYL655419 VIG655418:VIH655419 VSC655418:VSD655419 WBY655418:WBZ655419 WLU655418:WLV655419 WVQ655418:WVR655419 I720954:J720955 JE720954:JF720955 TA720954:TB720955 ACW720954:ACX720955 AMS720954:AMT720955 AWO720954:AWP720955 BGK720954:BGL720955 BQG720954:BQH720955 CAC720954:CAD720955 CJY720954:CJZ720955 CTU720954:CTV720955 DDQ720954:DDR720955 DNM720954:DNN720955 DXI720954:DXJ720955 EHE720954:EHF720955 ERA720954:ERB720955 FAW720954:FAX720955 FKS720954:FKT720955 FUO720954:FUP720955 GEK720954:GEL720955 GOG720954:GOH720955 GYC720954:GYD720955 HHY720954:HHZ720955 HRU720954:HRV720955 IBQ720954:IBR720955 ILM720954:ILN720955 IVI720954:IVJ720955 JFE720954:JFF720955 JPA720954:JPB720955 JYW720954:JYX720955 KIS720954:KIT720955 KSO720954:KSP720955 LCK720954:LCL720955 LMG720954:LMH720955 LWC720954:LWD720955 MFY720954:MFZ720955 MPU720954:MPV720955 MZQ720954:MZR720955 NJM720954:NJN720955 NTI720954:NTJ720955 ODE720954:ODF720955 ONA720954:ONB720955 OWW720954:OWX720955 PGS720954:PGT720955 PQO720954:PQP720955 QAK720954:QAL720955 QKG720954:QKH720955 QUC720954:QUD720955 RDY720954:RDZ720955 RNU720954:RNV720955 RXQ720954:RXR720955 SHM720954:SHN720955 SRI720954:SRJ720955 TBE720954:TBF720955 TLA720954:TLB720955 TUW720954:TUX720955 UES720954:UET720955 UOO720954:UOP720955 UYK720954:UYL720955 VIG720954:VIH720955 VSC720954:VSD720955 WBY720954:WBZ720955 WLU720954:WLV720955 WVQ720954:WVR720955 I786490:J786491 JE786490:JF786491 TA786490:TB786491 ACW786490:ACX786491 AMS786490:AMT786491 AWO786490:AWP786491 BGK786490:BGL786491 BQG786490:BQH786491 CAC786490:CAD786491 CJY786490:CJZ786491 CTU786490:CTV786491 DDQ786490:DDR786491 DNM786490:DNN786491 DXI786490:DXJ786491 EHE786490:EHF786491 ERA786490:ERB786491 FAW786490:FAX786491 FKS786490:FKT786491 FUO786490:FUP786491 GEK786490:GEL786491 GOG786490:GOH786491 GYC786490:GYD786491 HHY786490:HHZ786491 HRU786490:HRV786491 IBQ786490:IBR786491 ILM786490:ILN786491 IVI786490:IVJ786491 JFE786490:JFF786491 JPA786490:JPB786491 JYW786490:JYX786491 KIS786490:KIT786491 KSO786490:KSP786491 LCK786490:LCL786491 LMG786490:LMH786491 LWC786490:LWD786491 MFY786490:MFZ786491 MPU786490:MPV786491 MZQ786490:MZR786491 NJM786490:NJN786491 NTI786490:NTJ786491 ODE786490:ODF786491 ONA786490:ONB786491 OWW786490:OWX786491 PGS786490:PGT786491 PQO786490:PQP786491 QAK786490:QAL786491 QKG786490:QKH786491 QUC786490:QUD786491 RDY786490:RDZ786491 RNU786490:RNV786491 RXQ786490:RXR786491 SHM786490:SHN786491 SRI786490:SRJ786491 TBE786490:TBF786491 TLA786490:TLB786491 TUW786490:TUX786491 UES786490:UET786491 UOO786490:UOP786491 UYK786490:UYL786491 VIG786490:VIH786491 VSC786490:VSD786491 WBY786490:WBZ786491 WLU786490:WLV786491 WVQ786490:WVR786491 I852026:J852027 JE852026:JF852027 TA852026:TB852027 ACW852026:ACX852027 AMS852026:AMT852027 AWO852026:AWP852027 BGK852026:BGL852027 BQG852026:BQH852027 CAC852026:CAD852027 CJY852026:CJZ852027 CTU852026:CTV852027 DDQ852026:DDR852027 DNM852026:DNN852027 DXI852026:DXJ852027 EHE852026:EHF852027 ERA852026:ERB852027 FAW852026:FAX852027 FKS852026:FKT852027 FUO852026:FUP852027 GEK852026:GEL852027 GOG852026:GOH852027 GYC852026:GYD852027 HHY852026:HHZ852027 HRU852026:HRV852027 IBQ852026:IBR852027 ILM852026:ILN852027 IVI852026:IVJ852027 JFE852026:JFF852027 JPA852026:JPB852027 JYW852026:JYX852027 KIS852026:KIT852027 KSO852026:KSP852027 LCK852026:LCL852027 LMG852026:LMH852027 LWC852026:LWD852027 MFY852026:MFZ852027 MPU852026:MPV852027 MZQ852026:MZR852027 NJM852026:NJN852027 NTI852026:NTJ852027 ODE852026:ODF852027 ONA852026:ONB852027 OWW852026:OWX852027 PGS852026:PGT852027 PQO852026:PQP852027 QAK852026:QAL852027 QKG852026:QKH852027 QUC852026:QUD852027 RDY852026:RDZ852027 RNU852026:RNV852027 RXQ852026:RXR852027 SHM852026:SHN852027 SRI852026:SRJ852027 TBE852026:TBF852027 TLA852026:TLB852027 TUW852026:TUX852027 UES852026:UET852027 UOO852026:UOP852027 UYK852026:UYL852027 VIG852026:VIH852027 VSC852026:VSD852027 WBY852026:WBZ852027 WLU852026:WLV852027 WVQ852026:WVR852027 I917562:J917563 JE917562:JF917563 TA917562:TB917563 ACW917562:ACX917563 AMS917562:AMT917563 AWO917562:AWP917563 BGK917562:BGL917563 BQG917562:BQH917563 CAC917562:CAD917563 CJY917562:CJZ917563 CTU917562:CTV917563 DDQ917562:DDR917563 DNM917562:DNN917563 DXI917562:DXJ917563 EHE917562:EHF917563 ERA917562:ERB917563 FAW917562:FAX917563 FKS917562:FKT917563 FUO917562:FUP917563 GEK917562:GEL917563 GOG917562:GOH917563 GYC917562:GYD917563 HHY917562:HHZ917563 HRU917562:HRV917563 IBQ917562:IBR917563 ILM917562:ILN917563 IVI917562:IVJ917563 JFE917562:JFF917563 JPA917562:JPB917563 JYW917562:JYX917563 KIS917562:KIT917563 KSO917562:KSP917563 LCK917562:LCL917563 LMG917562:LMH917563 LWC917562:LWD917563 MFY917562:MFZ917563 MPU917562:MPV917563 MZQ917562:MZR917563 NJM917562:NJN917563 NTI917562:NTJ917563 ODE917562:ODF917563 ONA917562:ONB917563 OWW917562:OWX917563 PGS917562:PGT917563 PQO917562:PQP917563 QAK917562:QAL917563 QKG917562:QKH917563 QUC917562:QUD917563 RDY917562:RDZ917563 RNU917562:RNV917563 RXQ917562:RXR917563 SHM917562:SHN917563 SRI917562:SRJ917563 TBE917562:TBF917563 TLA917562:TLB917563 TUW917562:TUX917563 UES917562:UET917563 UOO917562:UOP917563 UYK917562:UYL917563 VIG917562:VIH917563 VSC917562:VSD917563 WBY917562:WBZ917563 WLU917562:WLV917563 WVQ917562:WVR917563 I983098:J983099 JE983098:JF983099 TA983098:TB983099 ACW983098:ACX983099 AMS983098:AMT983099 AWO983098:AWP983099 BGK983098:BGL983099 BQG983098:BQH983099 CAC983098:CAD983099 CJY983098:CJZ983099 CTU983098:CTV983099 DDQ983098:DDR983099 DNM983098:DNN983099 DXI983098:DXJ983099 EHE983098:EHF983099 ERA983098:ERB983099 FAW983098:FAX983099 FKS983098:FKT983099 FUO983098:FUP983099 GEK983098:GEL983099 GOG983098:GOH983099 GYC983098:GYD983099 HHY983098:HHZ983099 HRU983098:HRV983099 IBQ983098:IBR983099 ILM983098:ILN983099 IVI983098:IVJ983099 JFE983098:JFF983099 JPA983098:JPB983099 JYW983098:JYX983099 KIS983098:KIT983099 KSO983098:KSP983099 LCK983098:LCL983099 LMG983098:LMH983099 LWC983098:LWD983099 MFY983098:MFZ983099 MPU983098:MPV983099 MZQ983098:MZR983099 NJM983098:NJN983099 NTI983098:NTJ983099 ODE983098:ODF983099 ONA983098:ONB983099 OWW983098:OWX983099 PGS983098:PGT983099 PQO983098:PQP983099 QAK983098:QAL983099 QKG983098:QKH983099 QUC983098:QUD983099 RDY983098:RDZ983099 RNU983098:RNV983099 RXQ983098:RXR983099 SHM983098:SHN983099 SRI983098:SRJ983099 TBE983098:TBF983099 TLA983098:TLB983099 TUW983098:TUX983099 UES983098:UET983099 UOO983098:UOP983099 UYK983098:UYL983099 VIG983098:VIH983099 VSC983098:VSD983099 WBY983098:WBZ983099 WLU983098:WLV983099 WVQ983098:WVR983099 I41:I43 I23:I25" xr:uid="{9392151B-A13E-4EF8-9C9B-74237C34B1E6}"/>
  </dataValidations>
  <pageMargins left="0.39370078740157483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0B23977-4418-40BF-A99C-3E7AF0553154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Tabela Postos</vt:lpstr>
      <vt:lpstr>Quadro de metragem</vt:lpstr>
      <vt:lpstr>Proposta</vt:lpstr>
      <vt:lpstr>Materiais (LP)</vt:lpstr>
      <vt:lpstr>Materiais (Ext)</vt:lpstr>
      <vt:lpstr>'Materiais (Ext)'!Area_de_impressao</vt:lpstr>
      <vt:lpstr>'Materiais (LP)'!Area_de_impressao</vt:lpstr>
      <vt:lpstr>Proposta!Area_de_impressao</vt:lpstr>
      <vt:lpstr>'Quadro de metragem'!Area_de_impressao</vt:lpstr>
      <vt:lpstr>'Tabela Postos'!Area_de_impressao</vt:lpstr>
    </vt:vector>
  </TitlesOfParts>
  <Company>SFIEMT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Administracao</dc:creator>
  <cp:lastModifiedBy>Secretaria De Administração</cp:lastModifiedBy>
  <cp:lastPrinted>2024-11-12T15:34:05Z</cp:lastPrinted>
  <dcterms:created xsi:type="dcterms:W3CDTF">2011-05-30T15:11:51Z</dcterms:created>
  <dcterms:modified xsi:type="dcterms:W3CDTF">2024-11-12T17:55:59Z</dcterms:modified>
</cp:coreProperties>
</file>